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1_ Baueng\_Projekte - Aufträge\10052 - ASTRA_Wildtierquerung Trübbach-Wartau - BHU\3_Angebotsunterlagen Geolgie\"/>
    </mc:Choice>
  </mc:AlternateContent>
  <bookViews>
    <workbookView xWindow="14385" yWindow="-15" windowWidth="14430" windowHeight="13755"/>
  </bookViews>
  <sheets>
    <sheet name="Preistabelle" sheetId="6" r:id="rId1"/>
  </sheets>
  <definedNames>
    <definedName name="_xlnm.Print_Area" localSheetId="0">Preistabelle!$A$1:$M$81</definedName>
  </definedNames>
  <calcPr calcId="152511"/>
</workbook>
</file>

<file path=xl/calcChain.xml><?xml version="1.0" encoding="utf-8"?>
<calcChain xmlns="http://schemas.openxmlformats.org/spreadsheetml/2006/main">
  <c r="A37" i="6" l="1"/>
  <c r="A76" i="6" l="1"/>
  <c r="G57" i="6"/>
  <c r="G56" i="6"/>
  <c r="G55" i="6"/>
  <c r="G54" i="6"/>
  <c r="G53" i="6"/>
  <c r="G52" i="6"/>
  <c r="G51" i="6"/>
  <c r="A57" i="6"/>
  <c r="A56" i="6"/>
  <c r="A55" i="6"/>
  <c r="A54" i="6"/>
  <c r="A53" i="6"/>
  <c r="A51" i="6"/>
  <c r="A39" i="6"/>
  <c r="B39" i="6"/>
  <c r="A40" i="6"/>
  <c r="B40" i="6"/>
  <c r="A41" i="6"/>
  <c r="B41" i="6"/>
  <c r="A42" i="6"/>
  <c r="B42" i="6"/>
  <c r="J45" i="6"/>
  <c r="H45" i="6"/>
  <c r="F45" i="6"/>
  <c r="D45" i="6"/>
  <c r="L44" i="6"/>
  <c r="L43" i="6"/>
  <c r="L42" i="6"/>
  <c r="L41" i="6"/>
  <c r="L40" i="6"/>
  <c r="L39" i="6"/>
  <c r="L38" i="6"/>
  <c r="B38" i="6"/>
  <c r="A38" i="6"/>
  <c r="L36" i="6"/>
  <c r="C36" i="6"/>
  <c r="B36" i="6"/>
  <c r="A36" i="6"/>
  <c r="L35" i="6"/>
  <c r="C35" i="6"/>
  <c r="B35" i="6"/>
  <c r="A35" i="6"/>
  <c r="A34" i="6"/>
  <c r="L45" i="6" l="1"/>
  <c r="G58" i="6" s="1"/>
  <c r="K20" i="6" l="1"/>
  <c r="K21" i="6"/>
  <c r="K22" i="6"/>
  <c r="K23" i="6"/>
  <c r="K24" i="6"/>
  <c r="K25" i="6"/>
  <c r="K19" i="6"/>
  <c r="K17" i="6"/>
  <c r="K16" i="6"/>
  <c r="E26" i="6"/>
  <c r="F26" i="6"/>
  <c r="G26" i="6"/>
  <c r="H26" i="6"/>
  <c r="I26" i="6"/>
  <c r="J26" i="6"/>
  <c r="D26" i="6"/>
  <c r="K26" i="6" l="1"/>
  <c r="M20" i="6" l="1"/>
  <c r="M21" i="6"/>
  <c r="M22" i="6"/>
  <c r="M23" i="6"/>
  <c r="M24" i="6"/>
  <c r="M25" i="6"/>
  <c r="M17" i="6"/>
  <c r="M19" i="6" l="1"/>
  <c r="M16" i="6"/>
  <c r="M26" i="6" l="1"/>
  <c r="G59" i="6" s="1"/>
  <c r="G60" i="6" s="1"/>
  <c r="L26" i="6" l="1"/>
  <c r="G62" i="6"/>
  <c r="G63" i="6" s="1"/>
  <c r="G66" i="6" s="1"/>
  <c r="G68" i="6" l="1"/>
  <c r="G69" i="6" s="1"/>
</calcChain>
</file>

<file path=xl/sharedStrings.xml><?xml version="1.0" encoding="utf-8"?>
<sst xmlns="http://schemas.openxmlformats.org/spreadsheetml/2006/main" count="127" uniqueCount="74">
  <si>
    <t>Funktion</t>
  </si>
  <si>
    <t>Name</t>
  </si>
  <si>
    <t>Kat.</t>
  </si>
  <si>
    <t>CHF/h</t>
  </si>
  <si>
    <t>CHF</t>
  </si>
  <si>
    <t>Schlüsselpersonen:</t>
  </si>
  <si>
    <t>ohne</t>
  </si>
  <si>
    <t>B</t>
  </si>
  <si>
    <t>C</t>
  </si>
  <si>
    <t>D</t>
  </si>
  <si>
    <t>E</t>
  </si>
  <si>
    <t>F</t>
  </si>
  <si>
    <t>G</t>
  </si>
  <si>
    <t>A</t>
  </si>
  <si>
    <t>h</t>
  </si>
  <si>
    <t>Phase 53 Inbetriebnahme, Abschluss</t>
  </si>
  <si>
    <t>Vorgelagertes Variantenstudium</t>
  </si>
  <si>
    <t>Phase 52 Ausführung</t>
  </si>
  <si>
    <t>Summe</t>
  </si>
  <si>
    <t>Zwischentotal</t>
  </si>
  <si>
    <t>Ausführungs-projekt (AP)</t>
  </si>
  <si>
    <t>Detailprojekt (DP)</t>
  </si>
  <si>
    <t>Studien</t>
  </si>
  <si>
    <t>Projektierung (gem. NSG)</t>
  </si>
  <si>
    <t>Ausschreibung / Realisierung (gem. SIA)</t>
  </si>
  <si>
    <t>Phase 51 
"Unterlagen für die Ausführung"</t>
  </si>
  <si>
    <t>Alle gelb hinterlegten Zellen sind durch die Anbieterin auszufüllen.</t>
  </si>
  <si>
    <r>
      <t>Übertrag des einen</t>
    </r>
    <r>
      <rPr>
        <b/>
        <i/>
        <u/>
        <sz val="10"/>
        <rFont val="Arial"/>
        <family val="2"/>
      </rPr>
      <t xml:space="preserve"> Betrags</t>
    </r>
    <r>
      <rPr>
        <b/>
        <i/>
        <sz val="10"/>
        <rFont val="Arial"/>
        <family val="2"/>
      </rPr>
      <t xml:space="preserve"> in das Titelblatt der Beilage B01 "Angebotsunterlagen"</t>
    </r>
  </si>
  <si>
    <t>[Vorname,  Name]</t>
  </si>
  <si>
    <t>?</t>
  </si>
  <si>
    <t>Diverse</t>
  </si>
  <si>
    <t>[Anbieterin]</t>
  </si>
  <si>
    <t>In der nachfolgenden Zusammenstellung der Honorarzuschläge sind nur die effektiven Zuschläge zum h-Ansatz der vorhergehenden Tabelle (offerierte Honoraransätze) anzugeben. Die aufgeführten Stunden sind nicht zusätzliche Stunden, sondern ein Stundenauszug. Diese Stunden sind in der Bearbeitung separat zu rapportieren.</t>
  </si>
  <si>
    <t>ZUSCHLÄGE NACHT-/WOCHENENDARBEIT</t>
  </si>
  <si>
    <t>Abendarbeit</t>
  </si>
  <si>
    <t>Nachtarbeit</t>
  </si>
  <si>
    <t>Samstagarbeit</t>
  </si>
  <si>
    <t>Sonntagarbeit</t>
  </si>
  <si>
    <t>20 - 23 h</t>
  </si>
  <si>
    <t>23 - 06 h</t>
  </si>
  <si>
    <t>Fr 23 - Sa 23 h</t>
  </si>
  <si>
    <t>Sa 23 - So 23 h</t>
  </si>
  <si>
    <t>HONORARTABELLE</t>
  </si>
  <si>
    <t>Stunden</t>
  </si>
  <si>
    <t>Total</t>
  </si>
  <si>
    <t>Beschrieb</t>
  </si>
  <si>
    <t>Honorar</t>
  </si>
  <si>
    <t>Bemerkungen</t>
  </si>
  <si>
    <t>Honorarangebot (HONORARTABELLE)</t>
  </si>
  <si>
    <t>Zuschläge für Nacht- und Sonntagsarbeit (ZUSCHLÄGE NACHT-/ABENDARBEIT)</t>
  </si>
  <si>
    <t>Honorarreserve Bauherrschaft (Vorgabe)</t>
  </si>
  <si>
    <t>Honorar brutto</t>
  </si>
  <si>
    <t>./. Rabatt</t>
  </si>
  <si>
    <t>Nebenkosten gemäss Kap. 4.2, 2. Abschnitt, der Vertragsurkunde</t>
  </si>
  <si>
    <t>Total Honorar netto, exkl. MWST</t>
  </si>
  <si>
    <t>+ MWST</t>
  </si>
  <si>
    <t>Total Angebot netto, inkl. MWST</t>
  </si>
  <si>
    <t>Ort und Datum</t>
  </si>
  <si>
    <t>Unterschrift(en)</t>
  </si>
  <si>
    <t>Name(n)</t>
  </si>
  <si>
    <t xml:space="preserve">Bemerkungen / Bestätigung: </t>
  </si>
  <si>
    <t>- Nebenkosten (gemäss Ziffer 4.2, 1. Abschnitt, der Vertragsurkunde): Es besteht insbesondere für Reisespesen und Reisezeit kein Anspruch auf separate Vergütung (in Stundenansätze 
   einzurechnen).</t>
  </si>
  <si>
    <t>- Zusätzliche Nebenkosten können gemäss "Vorgabe maximale Nebenkostenansätze" (B06) abgerechnet werden.</t>
  </si>
  <si>
    <t>- Bauherrenreserve: Für evt. Mehrleistungen ist in der Angebotszusammenstellung eine "Honorarreserve Bauherrschaft" ausgewiesen. Die entsprechenden Stunden stehen nur für vom 
   Auftraggeber speziell bestellte Mehrleistungen. Diese müssen durch den PL ASTRA schriftlich ausgelöst werden, ansonsten besteht kein Anspruch auf Vergütung.</t>
  </si>
  <si>
    <t>Übertrag auf Angebotsdeckblatt (B01)</t>
  </si>
  <si>
    <t>ANGEBOTSZUSAMMENSTELLUNG (Preistabelle)</t>
  </si>
  <si>
    <t>Weiteres Personal:</t>
  </si>
  <si>
    <t>Projekt "N13/28 Wildquerung Trübbach-Wartau SG07 Neubau" (Pilotprojekt BIM), Projekt-Nr. 190056</t>
  </si>
  <si>
    <t>Leistungstabelle Honorar (Preistabelle) "Fachplaner Geologie"</t>
  </si>
  <si>
    <t>Ausführungsprojekt (AP)</t>
  </si>
  <si>
    <t>Phase 41 "Ausschreibung"</t>
  </si>
  <si>
    <t>BIM-Verantwortliche(r) Geol.</t>
  </si>
  <si>
    <t>Projektleiter(in) Geologie</t>
  </si>
  <si>
    <t>Die Stundenansätze (nach Honorarkategorien) müssen dem folgenden Muster entsprechen: A &gt; B &gt; C &gt; D &gt; E &gt; F &gt; 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</si>
</sst>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
  </numFmts>
  <fonts count="34" x14ac:knownFonts="1">
    <font>
      <sz val="11"/>
      <color theme="1"/>
      <name val="Calibri"/>
      <family val="2"/>
      <scheme val="minor"/>
    </font>
    <font>
      <sz val="10"/>
      <color theme="1"/>
      <name val="Arial"/>
      <family val="2"/>
    </font>
    <font>
      <sz val="10"/>
      <name val="Arial"/>
      <family val="2"/>
    </font>
    <font>
      <sz val="8"/>
      <name val="Arial"/>
      <family val="2"/>
    </font>
    <font>
      <b/>
      <sz val="8"/>
      <name val="Arial"/>
      <family val="2"/>
    </font>
    <font>
      <sz val="11"/>
      <color theme="1"/>
      <name val="Arial"/>
      <family val="2"/>
    </font>
    <font>
      <b/>
      <sz val="10"/>
      <name val="Arial"/>
      <family val="2"/>
    </font>
    <font>
      <b/>
      <sz val="8"/>
      <color theme="4" tint="-0.249977111117893"/>
      <name val="Arial"/>
      <family val="2"/>
    </font>
    <font>
      <sz val="11"/>
      <color theme="1"/>
      <name val="Calibri"/>
      <family val="2"/>
      <scheme val="minor"/>
    </font>
    <font>
      <b/>
      <sz val="10"/>
      <color theme="1"/>
      <name val="Arial"/>
      <family val="2"/>
    </font>
    <font>
      <b/>
      <i/>
      <sz val="10"/>
      <name val="Arial"/>
      <family val="2"/>
    </font>
    <font>
      <b/>
      <sz val="10"/>
      <color rgb="FF0000FF"/>
      <name val="Arial"/>
      <family val="2"/>
    </font>
    <font>
      <sz val="10"/>
      <color rgb="FFFF0000"/>
      <name val="Arial"/>
      <family val="2"/>
    </font>
    <font>
      <u/>
      <sz val="10"/>
      <color rgb="FFFF0000"/>
      <name val="Arial"/>
      <family val="2"/>
    </font>
    <font>
      <b/>
      <sz val="12"/>
      <color theme="1"/>
      <name val="Arial"/>
      <family val="2"/>
    </font>
    <font>
      <b/>
      <sz val="8"/>
      <color rgb="FFFF0000"/>
      <name val="Arial"/>
      <family val="2"/>
    </font>
    <font>
      <sz val="8"/>
      <color rgb="FFFF0000"/>
      <name val="Arial"/>
      <family val="2"/>
    </font>
    <font>
      <b/>
      <sz val="11"/>
      <color theme="4" tint="-0.249977111117893"/>
      <name val="Arial"/>
      <family val="2"/>
    </font>
    <font>
      <sz val="11"/>
      <name val="Arial"/>
      <family val="2"/>
    </font>
    <font>
      <b/>
      <i/>
      <u/>
      <sz val="10"/>
      <name val="Arial"/>
      <family val="2"/>
    </font>
    <font>
      <i/>
      <sz val="10"/>
      <color rgb="FF0000FF"/>
      <name val="Arial"/>
      <family val="2"/>
    </font>
    <font>
      <b/>
      <i/>
      <sz val="10"/>
      <color rgb="FF0000FF"/>
      <name val="Arial"/>
      <family val="2"/>
    </font>
    <font>
      <b/>
      <sz val="10"/>
      <color rgb="FFFF0000"/>
      <name val="Arial"/>
      <family val="2"/>
    </font>
    <font>
      <sz val="9"/>
      <name val="Arial"/>
      <family val="2"/>
    </font>
    <font>
      <b/>
      <sz val="9"/>
      <name val="Arial"/>
      <family val="2"/>
    </font>
    <font>
      <b/>
      <u/>
      <sz val="10"/>
      <name val="Arial"/>
      <family val="2"/>
    </font>
    <font>
      <b/>
      <i/>
      <sz val="10"/>
      <color rgb="FF0070C0"/>
      <name val="Arial"/>
      <family val="2"/>
    </font>
    <font>
      <sz val="10"/>
      <color theme="1"/>
      <name val="Calibri"/>
      <family val="2"/>
      <scheme val="minor"/>
    </font>
    <font>
      <i/>
      <sz val="10"/>
      <color rgb="FF0070C0"/>
      <name val="Arial"/>
      <family val="2"/>
    </font>
    <font>
      <sz val="10"/>
      <color rgb="FF0070C0"/>
      <name val="Arial"/>
      <family val="2"/>
    </font>
    <font>
      <sz val="11"/>
      <color rgb="FF0000FF"/>
      <name val="Calibri"/>
      <family val="2"/>
      <scheme val="minor"/>
    </font>
    <font>
      <b/>
      <u/>
      <sz val="10"/>
      <color theme="1"/>
      <name val="Arial"/>
      <family val="2"/>
    </font>
    <font>
      <i/>
      <sz val="10"/>
      <color theme="1"/>
      <name val="Arial"/>
      <family val="2"/>
    </font>
    <font>
      <i/>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3" tint="0.79998168889431442"/>
        <bgColor indexed="64"/>
      </patternFill>
    </fill>
  </fills>
  <borders count="57">
    <border>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hair">
        <color auto="1"/>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style="hair">
        <color auto="1"/>
      </bottom>
      <diagonal/>
    </border>
    <border>
      <left style="thin">
        <color indexed="64"/>
      </left>
      <right/>
      <top style="hair">
        <color indexed="64"/>
      </top>
      <bottom style="thin">
        <color indexed="64"/>
      </bottom>
      <diagonal/>
    </border>
    <border>
      <left/>
      <right/>
      <top style="hair">
        <color auto="1"/>
      </top>
      <bottom/>
      <diagonal/>
    </border>
    <border>
      <left/>
      <right/>
      <top/>
      <bottom style="hair">
        <color auto="1"/>
      </bottom>
      <diagonal/>
    </border>
    <border>
      <left/>
      <right style="thin">
        <color indexed="64"/>
      </right>
      <top style="hair">
        <color auto="1"/>
      </top>
      <bottom/>
      <diagonal/>
    </border>
    <border>
      <left style="thin">
        <color indexed="64"/>
      </left>
      <right/>
      <top style="hair">
        <color auto="1"/>
      </top>
      <bottom/>
      <diagonal/>
    </border>
    <border>
      <left style="thin">
        <color indexed="64"/>
      </left>
      <right/>
      <top/>
      <bottom style="hair">
        <color auto="1"/>
      </bottom>
      <diagonal/>
    </border>
    <border>
      <left/>
      <right/>
      <top style="hair">
        <color auto="1"/>
      </top>
      <bottom style="thin">
        <color indexed="64"/>
      </bottom>
      <diagonal/>
    </border>
    <border>
      <left/>
      <right style="thin">
        <color indexed="64"/>
      </right>
      <top/>
      <bottom/>
      <diagonal/>
    </border>
    <border>
      <left style="thin">
        <color auto="1"/>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bottom style="thin">
        <color indexed="64"/>
      </bottom>
      <diagonal/>
    </border>
    <border>
      <left/>
      <right style="hair">
        <color auto="1"/>
      </right>
      <top style="hair">
        <color auto="1"/>
      </top>
      <bottom style="hair">
        <color auto="1"/>
      </bottom>
      <diagonal/>
    </border>
    <border>
      <left style="thin">
        <color auto="1"/>
      </left>
      <right style="thin">
        <color auto="1"/>
      </right>
      <top style="hair">
        <color auto="1"/>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0"/>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auto="1"/>
      </right>
      <top style="thin">
        <color auto="1"/>
      </top>
      <bottom style="thin">
        <color auto="1"/>
      </bottom>
      <diagonal/>
    </border>
    <border>
      <left style="thin">
        <color auto="1"/>
      </left>
      <right style="hair">
        <color auto="1"/>
      </right>
      <top style="hair">
        <color auto="1"/>
      </top>
      <bottom/>
      <diagonal/>
    </border>
    <border>
      <left style="thin">
        <color auto="1"/>
      </left>
      <right style="hair">
        <color auto="1"/>
      </right>
      <top/>
      <bottom style="hair">
        <color auto="1"/>
      </bottom>
      <diagonal/>
    </border>
  </borders>
  <cellStyleXfs count="5">
    <xf numFmtId="0" fontId="0" fillId="0" borderId="0"/>
    <xf numFmtId="0" fontId="2" fillId="0" borderId="0"/>
    <xf numFmtId="0" fontId="8" fillId="0" borderId="0"/>
    <xf numFmtId="43" fontId="8" fillId="0" borderId="0" applyFont="0" applyFill="0" applyBorder="0" applyAlignment="0" applyProtection="0"/>
    <xf numFmtId="43" fontId="8" fillId="0" borderId="0" applyFont="0" applyFill="0" applyBorder="0" applyAlignment="0" applyProtection="0"/>
  </cellStyleXfs>
  <cellXfs count="265">
    <xf numFmtId="0" fontId="0" fillId="0" borderId="0" xfId="0"/>
    <xf numFmtId="3" fontId="7" fillId="0" borderId="0" xfId="1" applyNumberFormat="1" applyFont="1" applyFill="1" applyBorder="1" applyAlignment="1">
      <alignment horizontal="right"/>
    </xf>
    <xf numFmtId="0" fontId="1" fillId="0" borderId="4" xfId="0" applyFont="1" applyFill="1" applyBorder="1" applyAlignment="1">
      <alignment horizontal="center"/>
    </xf>
    <xf numFmtId="0" fontId="2" fillId="0" borderId="4" xfId="1" applyFont="1" applyFill="1" applyBorder="1" applyAlignment="1">
      <alignment horizontal="center"/>
    </xf>
    <xf numFmtId="3" fontId="2" fillId="0" borderId="4" xfId="1" applyNumberFormat="1" applyFont="1" applyFill="1" applyBorder="1" applyAlignment="1">
      <alignment horizontal="center"/>
    </xf>
    <xf numFmtId="0" fontId="10" fillId="2" borderId="0" xfId="0" applyFont="1" applyFill="1" applyBorder="1" applyAlignment="1" applyProtection="1">
      <alignment vertical="top"/>
    </xf>
    <xf numFmtId="0" fontId="2" fillId="2" borderId="0" xfId="0" applyFont="1" applyFill="1" applyProtection="1">
      <protection locked="0"/>
    </xf>
    <xf numFmtId="0" fontId="10" fillId="0" borderId="0" xfId="0" applyFont="1" applyFill="1" applyBorder="1" applyAlignment="1" applyProtection="1">
      <alignment vertical="top"/>
    </xf>
    <xf numFmtId="0" fontId="2" fillId="0" borderId="0" xfId="0" applyFont="1" applyFill="1" applyProtection="1">
      <protection locked="0"/>
    </xf>
    <xf numFmtId="0" fontId="18" fillId="0" borderId="0" xfId="0" applyFont="1" applyFill="1" applyProtection="1">
      <protection locked="0"/>
    </xf>
    <xf numFmtId="0" fontId="10" fillId="3" borderId="0" xfId="0" applyFont="1" applyFill="1" applyBorder="1" applyAlignment="1" applyProtection="1">
      <alignment vertical="top"/>
    </xf>
    <xf numFmtId="0" fontId="2" fillId="3" borderId="0" xfId="0" applyFont="1" applyFill="1" applyProtection="1">
      <protection locked="0"/>
    </xf>
    <xf numFmtId="0" fontId="2" fillId="0" borderId="0" xfId="0" applyFont="1" applyFill="1" applyBorder="1" applyAlignment="1" applyProtection="1">
      <alignment horizontal="center" vertical="center"/>
      <protection locked="0"/>
    </xf>
    <xf numFmtId="0" fontId="6" fillId="4" borderId="13" xfId="0" applyFont="1" applyFill="1" applyBorder="1" applyAlignment="1" applyProtection="1">
      <alignment horizontal="center" vertical="center"/>
    </xf>
    <xf numFmtId="4" fontId="6" fillId="4" borderId="16" xfId="0" applyNumberFormat="1" applyFont="1" applyFill="1" applyBorder="1" applyAlignment="1" applyProtection="1">
      <alignment horizontal="right" vertical="center"/>
    </xf>
    <xf numFmtId="0" fontId="6" fillId="4" borderId="10" xfId="0" applyFont="1" applyFill="1" applyBorder="1" applyAlignment="1" applyProtection="1">
      <alignment horizontal="right" vertical="center"/>
    </xf>
    <xf numFmtId="0" fontId="6" fillId="0" borderId="0" xfId="0" applyFont="1" applyFill="1" applyBorder="1" applyAlignment="1" applyProtection="1">
      <alignment horizontal="center" vertical="center"/>
      <protection locked="0"/>
    </xf>
    <xf numFmtId="0" fontId="20" fillId="0" borderId="0" xfId="0" applyFont="1" applyFill="1" applyBorder="1" applyAlignment="1" applyProtection="1">
      <alignment vertical="center"/>
      <protection locked="0"/>
    </xf>
    <xf numFmtId="3" fontId="2" fillId="0" borderId="38" xfId="0" applyNumberFormat="1" applyFont="1" applyFill="1" applyBorder="1" applyAlignment="1" applyProtection="1">
      <alignment horizontal="center" vertical="center"/>
    </xf>
    <xf numFmtId="4" fontId="2" fillId="0" borderId="39" xfId="0" applyNumberFormat="1" applyFont="1" applyFill="1" applyBorder="1" applyAlignment="1" applyProtection="1">
      <alignment vertical="center"/>
      <protection locked="0"/>
    </xf>
    <xf numFmtId="3" fontId="2" fillId="0" borderId="0" xfId="0" applyNumberFormat="1" applyFont="1" applyFill="1" applyBorder="1" applyAlignment="1" applyProtection="1">
      <alignment horizontal="center" vertical="center"/>
      <protection locked="0"/>
    </xf>
    <xf numFmtId="0" fontId="9" fillId="0" borderId="0" xfId="0" applyFont="1" applyFill="1" applyBorder="1" applyAlignment="1" applyProtection="1">
      <alignment vertical="center"/>
    </xf>
    <xf numFmtId="4" fontId="2" fillId="0" borderId="0" xfId="0" applyNumberFormat="1" applyFont="1" applyBorder="1" applyAlignment="1" applyProtection="1">
      <alignment vertical="center"/>
      <protection locked="0"/>
    </xf>
    <xf numFmtId="0" fontId="21" fillId="0" borderId="0" xfId="0" applyFont="1" applyFill="1" applyBorder="1" applyAlignment="1" applyProtection="1">
      <alignment vertical="top" wrapText="1"/>
      <protection locked="0"/>
    </xf>
    <xf numFmtId="0" fontId="0" fillId="0" borderId="0" xfId="0" applyFill="1" applyAlignment="1" applyProtection="1">
      <protection locked="0"/>
    </xf>
    <xf numFmtId="3" fontId="1" fillId="0" borderId="0" xfId="0" applyNumberFormat="1" applyFont="1" applyFill="1" applyProtection="1">
      <protection locked="0"/>
    </xf>
    <xf numFmtId="0" fontId="12" fillId="0" borderId="0" xfId="0" applyFont="1" applyFill="1" applyBorder="1" applyProtection="1">
      <protection locked="0"/>
    </xf>
    <xf numFmtId="0" fontId="1" fillId="0" borderId="0" xfId="0" applyFont="1" applyFill="1" applyBorder="1" applyProtection="1">
      <protection locked="0"/>
    </xf>
    <xf numFmtId="0" fontId="5" fillId="0" borderId="0" xfId="0" applyFont="1" applyFill="1" applyProtection="1">
      <protection locked="0"/>
    </xf>
    <xf numFmtId="0" fontId="22" fillId="0" borderId="0" xfId="0" applyFont="1" applyFill="1" applyAlignment="1">
      <alignment vertical="top" wrapText="1"/>
    </xf>
    <xf numFmtId="0" fontId="1" fillId="0" borderId="0" xfId="0" applyFont="1" applyFill="1" applyAlignment="1">
      <alignment vertical="top"/>
    </xf>
    <xf numFmtId="0" fontId="12" fillId="0" borderId="0" xfId="0" applyFont="1" applyFill="1"/>
    <xf numFmtId="0" fontId="1" fillId="0" borderId="0" xfId="0" applyFont="1" applyFill="1"/>
    <xf numFmtId="3" fontId="12" fillId="0" borderId="0" xfId="0" applyNumberFormat="1" applyFont="1" applyFill="1" applyAlignment="1">
      <alignment horizontal="left"/>
    </xf>
    <xf numFmtId="0" fontId="9" fillId="0" borderId="0" xfId="0" applyFont="1" applyFill="1"/>
    <xf numFmtId="0" fontId="17" fillId="0" borderId="0" xfId="0" applyFont="1" applyFill="1"/>
    <xf numFmtId="0" fontId="5" fillId="0" borderId="0" xfId="0" applyFont="1" applyFill="1"/>
    <xf numFmtId="0" fontId="15" fillId="0" borderId="0" xfId="1" applyFont="1" applyFill="1" applyBorder="1"/>
    <xf numFmtId="0" fontId="16" fillId="0" borderId="0" xfId="1" applyFont="1" applyFill="1" applyBorder="1"/>
    <xf numFmtId="0" fontId="16" fillId="0" borderId="0" xfId="1" applyFont="1" applyFill="1" applyBorder="1" applyAlignment="1">
      <alignment horizontal="right"/>
    </xf>
    <xf numFmtId="3" fontId="16" fillId="0" borderId="0" xfId="1" applyNumberFormat="1" applyFont="1" applyFill="1" applyBorder="1" applyAlignment="1">
      <alignment horizontal="right"/>
    </xf>
    <xf numFmtId="0" fontId="14" fillId="0" borderId="0" xfId="0" applyFont="1" applyFill="1" applyProtection="1"/>
    <xf numFmtId="0" fontId="3" fillId="0" borderId="0" xfId="1" applyFont="1" applyFill="1" applyBorder="1"/>
    <xf numFmtId="0" fontId="2" fillId="0" borderId="1" xfId="1" applyFont="1" applyFill="1" applyBorder="1" applyAlignment="1">
      <alignment vertical="top"/>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protection locked="0"/>
    </xf>
    <xf numFmtId="0" fontId="2" fillId="0" borderId="0" xfId="0" applyFont="1" applyFill="1" applyBorder="1" applyAlignment="1" applyProtection="1">
      <alignment horizontal="center" vertical="center"/>
    </xf>
    <xf numFmtId="0" fontId="4" fillId="0" borderId="0" xfId="1" applyFont="1" applyFill="1" applyBorder="1" applyAlignment="1"/>
    <xf numFmtId="0" fontId="4" fillId="0" borderId="0" xfId="1" applyFont="1" applyFill="1" applyBorder="1" applyAlignment="1">
      <alignment horizontal="center"/>
    </xf>
    <xf numFmtId="0" fontId="24"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3" fontId="1" fillId="0" borderId="43" xfId="4" applyNumberFormat="1" applyFont="1" applyFill="1" applyBorder="1" applyAlignment="1" applyProtection="1">
      <alignment horizontal="center" vertical="center"/>
    </xf>
    <xf numFmtId="2" fontId="11" fillId="0" borderId="0" xfId="0" applyNumberFormat="1" applyFont="1" applyFill="1" applyBorder="1" applyAlignment="1" applyProtection="1">
      <alignment horizontal="right" vertical="center"/>
      <protection locked="0"/>
    </xf>
    <xf numFmtId="3" fontId="1" fillId="0" borderId="18" xfId="4" applyNumberFormat="1" applyFont="1" applyFill="1" applyBorder="1" applyAlignment="1" applyProtection="1">
      <alignment horizontal="center" vertical="center"/>
    </xf>
    <xf numFmtId="3" fontId="1" fillId="0" borderId="0" xfId="4" applyNumberFormat="1" applyFont="1" applyFill="1" applyBorder="1" applyAlignment="1" applyProtection="1">
      <alignment horizontal="center" vertical="center"/>
      <protection locked="0"/>
    </xf>
    <xf numFmtId="3" fontId="2" fillId="0" borderId="13" xfId="0" applyNumberFormat="1" applyFont="1" applyFill="1" applyBorder="1" applyAlignment="1" applyProtection="1">
      <alignment horizontal="center" vertical="center"/>
    </xf>
    <xf numFmtId="4" fontId="2" fillId="0" borderId="16" xfId="0" applyNumberFormat="1" applyFont="1" applyFill="1" applyBorder="1" applyAlignment="1" applyProtection="1">
      <alignment vertical="center"/>
      <protection locked="0"/>
    </xf>
    <xf numFmtId="3" fontId="2" fillId="0" borderId="41" xfId="0" applyNumberFormat="1" applyFont="1" applyFill="1" applyBorder="1" applyAlignment="1" applyProtection="1">
      <alignment horizontal="center" vertical="center"/>
      <protection locked="0"/>
    </xf>
    <xf numFmtId="3" fontId="2" fillId="0" borderId="0" xfId="0" applyNumberFormat="1" applyFont="1" applyFill="1" applyBorder="1" applyAlignment="1" applyProtection="1">
      <alignment horizontal="center" vertical="center"/>
    </xf>
    <xf numFmtId="4" fontId="2" fillId="0" borderId="0" xfId="0" applyNumberFormat="1" applyFont="1" applyFill="1" applyBorder="1" applyAlignment="1" applyProtection="1">
      <alignment vertical="center"/>
      <protection locked="0"/>
    </xf>
    <xf numFmtId="4" fontId="6" fillId="0" borderId="0" xfId="0" applyNumberFormat="1" applyFont="1" applyFill="1" applyBorder="1" applyAlignment="1" applyProtection="1">
      <alignment vertical="center"/>
    </xf>
    <xf numFmtId="0" fontId="6" fillId="4" borderId="31" xfId="0" applyFont="1" applyFill="1" applyBorder="1" applyAlignment="1" applyProtection="1">
      <alignment vertical="center"/>
    </xf>
    <xf numFmtId="0" fontId="6" fillId="4" borderId="32" xfId="0" applyFont="1" applyFill="1" applyBorder="1" applyAlignment="1" applyProtection="1">
      <alignment vertical="center"/>
    </xf>
    <xf numFmtId="0" fontId="6" fillId="4" borderId="1" xfId="0" applyFont="1" applyFill="1" applyBorder="1" applyAlignment="1" applyProtection="1">
      <alignment vertical="center"/>
    </xf>
    <xf numFmtId="0" fontId="6" fillId="4" borderId="42" xfId="0" applyFont="1" applyFill="1" applyBorder="1" applyAlignment="1" applyProtection="1">
      <alignment vertical="center"/>
    </xf>
    <xf numFmtId="0" fontId="1" fillId="0" borderId="11" xfId="0" applyFont="1" applyFill="1" applyBorder="1" applyAlignment="1" applyProtection="1">
      <alignment vertical="center"/>
    </xf>
    <xf numFmtId="0" fontId="6" fillId="0" borderId="0" xfId="0" applyFont="1" applyAlignment="1" applyProtection="1">
      <alignment vertical="center"/>
      <protection locked="0"/>
    </xf>
    <xf numFmtId="0" fontId="1" fillId="0" borderId="0" xfId="0" applyFont="1" applyProtection="1">
      <protection locked="0"/>
    </xf>
    <xf numFmtId="0" fontId="6" fillId="0" borderId="0" xfId="0" applyFont="1" applyAlignment="1" applyProtection="1">
      <alignment vertical="center"/>
    </xf>
    <xf numFmtId="0" fontId="1" fillId="0" borderId="0" xfId="0" applyFont="1" applyAlignment="1" applyProtection="1">
      <alignment vertical="center"/>
    </xf>
    <xf numFmtId="0" fontId="2" fillId="0" borderId="0" xfId="0" applyFont="1" applyAlignment="1" applyProtection="1">
      <alignment vertical="center"/>
      <protection locked="0"/>
    </xf>
    <xf numFmtId="0" fontId="6" fillId="0" borderId="8" xfId="0" applyFont="1" applyBorder="1" applyAlignment="1" applyProtection="1">
      <alignment horizontal="left" vertical="center"/>
    </xf>
    <xf numFmtId="0" fontId="6" fillId="0" borderId="45" xfId="0" applyFont="1" applyBorder="1" applyAlignment="1" applyProtection="1">
      <alignment horizontal="left" vertical="center"/>
    </xf>
    <xf numFmtId="0" fontId="6" fillId="0" borderId="45" xfId="0" applyFont="1" applyBorder="1" applyAlignment="1" applyProtection="1">
      <alignment horizontal="right" vertical="center"/>
    </xf>
    <xf numFmtId="0" fontId="2" fillId="0" borderId="45" xfId="0" applyFont="1" applyBorder="1" applyAlignment="1" applyProtection="1">
      <alignment vertical="center"/>
    </xf>
    <xf numFmtId="0" fontId="6" fillId="0" borderId="45" xfId="0" applyFont="1" applyBorder="1" applyAlignment="1" applyProtection="1">
      <alignment vertical="center"/>
    </xf>
    <xf numFmtId="0" fontId="6" fillId="0" borderId="45" xfId="0" applyFont="1" applyBorder="1" applyAlignment="1" applyProtection="1">
      <alignment horizontal="center" vertical="center"/>
    </xf>
    <xf numFmtId="0" fontId="1" fillId="0" borderId="46" xfId="0" applyFont="1" applyBorder="1" applyProtection="1"/>
    <xf numFmtId="0" fontId="2" fillId="0" borderId="0" xfId="0" applyFont="1" applyBorder="1" applyAlignment="1" applyProtection="1">
      <alignment vertical="center"/>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1" fillId="0" borderId="28" xfId="0" applyFont="1" applyBorder="1" applyProtection="1"/>
    <xf numFmtId="0" fontId="2" fillId="0" borderId="0" xfId="0" applyFont="1" applyBorder="1" applyAlignment="1" applyProtection="1">
      <alignment vertical="center"/>
      <protection locked="0"/>
    </xf>
    <xf numFmtId="0" fontId="2" fillId="0" borderId="0" xfId="0" applyFont="1" applyFill="1" applyBorder="1" applyAlignment="1" applyProtection="1">
      <alignment vertical="center"/>
    </xf>
    <xf numFmtId="0" fontId="2" fillId="0" borderId="23" xfId="0" applyFont="1" applyFill="1" applyBorder="1" applyAlignment="1" applyProtection="1">
      <alignment vertical="center"/>
    </xf>
    <xf numFmtId="4" fontId="2" fillId="0" borderId="23" xfId="0" applyNumberFormat="1" applyFont="1" applyFill="1" applyBorder="1" applyAlignment="1" applyProtection="1">
      <alignment vertical="center"/>
    </xf>
    <xf numFmtId="0" fontId="28" fillId="0" borderId="0" xfId="0" applyFont="1" applyFill="1" applyBorder="1" applyAlignment="1" applyProtection="1">
      <alignment vertical="center"/>
    </xf>
    <xf numFmtId="0" fontId="12" fillId="0" borderId="0" xfId="0" applyFont="1" applyFill="1" applyBorder="1" applyAlignment="1" applyProtection="1">
      <alignment vertical="center"/>
    </xf>
    <xf numFmtId="0" fontId="1" fillId="0" borderId="28" xfId="0" applyFont="1" applyFill="1" applyBorder="1" applyProtection="1"/>
    <xf numFmtId="4" fontId="2" fillId="0" borderId="0" xfId="0" applyNumberFormat="1" applyFont="1" applyBorder="1" applyAlignment="1" applyProtection="1">
      <alignment vertical="center"/>
    </xf>
    <xf numFmtId="0" fontId="29" fillId="0" borderId="0" xfId="0" applyFont="1" applyBorder="1" applyAlignment="1" applyProtection="1">
      <alignment vertical="center"/>
    </xf>
    <xf numFmtId="0" fontId="2" fillId="0" borderId="2" xfId="0" applyFont="1" applyBorder="1" applyAlignment="1" applyProtection="1">
      <alignment vertical="center"/>
      <protection locked="0"/>
    </xf>
    <xf numFmtId="164" fontId="21" fillId="2" borderId="23" xfId="0" applyNumberFormat="1" applyFont="1" applyFill="1" applyBorder="1" applyAlignment="1" applyProtection="1">
      <alignment vertical="center"/>
      <protection locked="0"/>
    </xf>
    <xf numFmtId="0" fontId="2" fillId="0" borderId="23" xfId="0" applyFont="1" applyBorder="1" applyAlignment="1" applyProtection="1">
      <alignment vertical="center"/>
      <protection locked="0"/>
    </xf>
    <xf numFmtId="4" fontId="2" fillId="0" borderId="23" xfId="0" applyNumberFormat="1" applyFont="1" applyBorder="1" applyAlignment="1" applyProtection="1">
      <alignment vertical="center"/>
    </xf>
    <xf numFmtId="0" fontId="2" fillId="0" borderId="2" xfId="0" applyFont="1" applyFill="1" applyBorder="1" applyAlignment="1" applyProtection="1">
      <alignment vertical="center"/>
      <protection locked="0"/>
    </xf>
    <xf numFmtId="0" fontId="2" fillId="0" borderId="0" xfId="0" applyFont="1" applyFill="1" applyBorder="1" applyAlignment="1" applyProtection="1">
      <alignment vertical="center"/>
      <protection locked="0"/>
    </xf>
    <xf numFmtId="4" fontId="2" fillId="0" borderId="0" xfId="0" applyNumberFormat="1" applyFont="1" applyFill="1" applyBorder="1" applyAlignment="1" applyProtection="1">
      <alignment vertical="center"/>
    </xf>
    <xf numFmtId="0" fontId="29" fillId="0" borderId="0" xfId="0" applyFont="1" applyFill="1" applyBorder="1" applyAlignment="1" applyProtection="1">
      <alignment vertical="center"/>
    </xf>
    <xf numFmtId="0" fontId="1" fillId="0" borderId="0" xfId="0" applyFont="1" applyFill="1" applyProtection="1">
      <protection locked="0"/>
    </xf>
    <xf numFmtId="0" fontId="2" fillId="0" borderId="0" xfId="0" applyFont="1" applyFill="1" applyAlignment="1" applyProtection="1">
      <alignment vertical="center"/>
      <protection locked="0"/>
    </xf>
    <xf numFmtId="0" fontId="12" fillId="0" borderId="28" xfId="0" applyFont="1" applyBorder="1" applyProtection="1"/>
    <xf numFmtId="0" fontId="13" fillId="0" borderId="0" xfId="0" applyFont="1" applyBorder="1" applyAlignment="1" applyProtection="1">
      <alignment vertical="center"/>
    </xf>
    <xf numFmtId="0" fontId="26" fillId="0" borderId="0" xfId="0" applyFont="1" applyFill="1" applyBorder="1" applyAlignment="1" applyProtection="1">
      <alignment vertical="center"/>
    </xf>
    <xf numFmtId="0" fontId="13" fillId="0" borderId="0" xfId="0" applyFont="1" applyFill="1" applyBorder="1" applyAlignment="1" applyProtection="1">
      <alignment vertical="center"/>
    </xf>
    <xf numFmtId="164" fontId="2" fillId="0" borderId="23" xfId="0" applyNumberFormat="1" applyFont="1" applyFill="1" applyBorder="1" applyAlignment="1" applyProtection="1">
      <alignment vertical="center"/>
    </xf>
    <xf numFmtId="0" fontId="2" fillId="0" borderId="11" xfId="0" applyFont="1" applyBorder="1" applyAlignment="1" applyProtection="1">
      <alignment vertical="center"/>
      <protection locked="0"/>
    </xf>
    <xf numFmtId="4" fontId="6" fillId="0" borderId="11" xfId="0" applyNumberFormat="1" applyFont="1" applyBorder="1" applyAlignment="1" applyProtection="1">
      <alignment vertical="center"/>
    </xf>
    <xf numFmtId="0" fontId="29" fillId="0" borderId="11" xfId="0" applyFont="1" applyBorder="1" applyAlignment="1" applyProtection="1">
      <alignment vertical="center"/>
    </xf>
    <xf numFmtId="0" fontId="2" fillId="0" borderId="11" xfId="0" applyFont="1" applyBorder="1" applyAlignment="1" applyProtection="1">
      <alignment vertical="center"/>
    </xf>
    <xf numFmtId="0" fontId="1" fillId="0" borderId="30" xfId="0" applyFont="1" applyBorder="1" applyProtection="1"/>
    <xf numFmtId="0" fontId="2" fillId="0" borderId="0" xfId="0" applyFont="1" applyAlignment="1" applyProtection="1">
      <alignment vertical="center"/>
    </xf>
    <xf numFmtId="0" fontId="2" fillId="0" borderId="11" xfId="0" applyFont="1" applyBorder="1" applyAlignment="1" applyProtection="1">
      <protection locked="0"/>
    </xf>
    <xf numFmtId="0" fontId="21" fillId="0" borderId="0" xfId="0" applyFont="1" applyFill="1" applyBorder="1" applyAlignment="1" applyProtection="1">
      <alignment vertical="center"/>
      <protection locked="0"/>
    </xf>
    <xf numFmtId="0" fontId="0" fillId="0" borderId="0" xfId="0" applyFill="1" applyAlignment="1" applyProtection="1">
      <alignment vertical="center"/>
      <protection locked="0"/>
    </xf>
    <xf numFmtId="0" fontId="31" fillId="0" borderId="0" xfId="0" applyFont="1" applyProtection="1"/>
    <xf numFmtId="0" fontId="1" fillId="0" borderId="0" xfId="0" applyFont="1" applyProtection="1"/>
    <xf numFmtId="0" fontId="1" fillId="0" borderId="0" xfId="0" applyFont="1" applyAlignment="1" applyProtection="1">
      <alignment horizontal="left" vertical="top"/>
      <protection locked="0"/>
    </xf>
    <xf numFmtId="0" fontId="1" fillId="0" borderId="0" xfId="0" quotePrefix="1" applyFont="1" applyAlignment="1" applyProtection="1">
      <alignment horizontal="left" vertical="top"/>
    </xf>
    <xf numFmtId="0" fontId="1" fillId="0" borderId="0" xfId="0" applyFont="1" applyAlignment="1" applyProtection="1">
      <alignment horizontal="left" vertical="top"/>
    </xf>
    <xf numFmtId="0" fontId="27" fillId="0" borderId="0" xfId="0" applyFont="1" applyBorder="1" applyAlignment="1" applyProtection="1">
      <alignment vertical="center"/>
    </xf>
    <xf numFmtId="0" fontId="2" fillId="0" borderId="2" xfId="0" applyFont="1" applyBorder="1" applyAlignment="1" applyProtection="1">
      <alignment horizontal="left" vertical="center" indent="1"/>
    </xf>
    <xf numFmtId="4" fontId="2" fillId="0" borderId="47" xfId="0" applyNumberFormat="1" applyFont="1" applyFill="1" applyBorder="1" applyAlignment="1" applyProtection="1">
      <alignment vertical="center"/>
    </xf>
    <xf numFmtId="0" fontId="9" fillId="4" borderId="31" xfId="0" applyFont="1" applyFill="1" applyBorder="1" applyAlignment="1" applyProtection="1">
      <alignment horizontal="center" vertical="center"/>
    </xf>
    <xf numFmtId="0" fontId="9" fillId="4" borderId="32" xfId="0" applyFont="1" applyFill="1" applyBorder="1" applyAlignment="1" applyProtection="1">
      <alignment horizontal="center" vertical="center"/>
    </xf>
    <xf numFmtId="0" fontId="2" fillId="0" borderId="48" xfId="1" applyFont="1" applyFill="1" applyBorder="1" applyAlignment="1">
      <alignment horizontal="center"/>
    </xf>
    <xf numFmtId="0" fontId="2" fillId="0" borderId="48" xfId="1" applyFont="1" applyFill="1" applyBorder="1" applyAlignment="1">
      <alignment horizontal="right"/>
    </xf>
    <xf numFmtId="0" fontId="23" fillId="4" borderId="12" xfId="1" applyFont="1" applyFill="1" applyBorder="1" applyAlignment="1">
      <alignment horizontal="center" vertical="top" wrapText="1"/>
    </xf>
    <xf numFmtId="0" fontId="2" fillId="0" borderId="49" xfId="1" applyFont="1" applyFill="1" applyBorder="1" applyAlignment="1">
      <alignment horizontal="right"/>
    </xf>
    <xf numFmtId="0" fontId="1" fillId="0" borderId="43" xfId="0" applyFont="1" applyFill="1" applyBorder="1" applyAlignment="1">
      <alignment horizontal="center"/>
    </xf>
    <xf numFmtId="3" fontId="2" fillId="0" borderId="43" xfId="1" applyNumberFormat="1" applyFont="1" applyFill="1" applyBorder="1" applyAlignment="1">
      <alignment horizontal="center"/>
    </xf>
    <xf numFmtId="0" fontId="9" fillId="4" borderId="31" xfId="0" applyFont="1" applyFill="1" applyBorder="1" applyAlignment="1" applyProtection="1">
      <alignment vertical="center"/>
    </xf>
    <xf numFmtId="0" fontId="9" fillId="4" borderId="32" xfId="0" applyFont="1" applyFill="1" applyBorder="1" applyAlignment="1" applyProtection="1">
      <alignment vertical="center"/>
      <protection locked="0"/>
    </xf>
    <xf numFmtId="0" fontId="9" fillId="4" borderId="33" xfId="0" applyFont="1" applyFill="1" applyBorder="1" applyAlignment="1" applyProtection="1">
      <alignment vertical="center"/>
      <protection locked="0"/>
    </xf>
    <xf numFmtId="0" fontId="6" fillId="4" borderId="17" xfId="1" applyFont="1" applyFill="1" applyBorder="1"/>
    <xf numFmtId="0" fontId="6" fillId="4" borderId="12" xfId="1" applyFont="1" applyFill="1" applyBorder="1"/>
    <xf numFmtId="0" fontId="6" fillId="4" borderId="12" xfId="1" applyFont="1" applyFill="1" applyBorder="1" applyAlignment="1">
      <alignment horizontal="center"/>
    </xf>
    <xf numFmtId="0" fontId="2" fillId="0" borderId="31" xfId="1" applyFont="1" applyFill="1" applyBorder="1" applyAlignment="1">
      <alignment vertical="top"/>
    </xf>
    <xf numFmtId="0" fontId="2" fillId="0" borderId="1" xfId="1" applyFont="1" applyFill="1" applyBorder="1" applyAlignment="1">
      <alignment horizontal="center" vertical="top"/>
    </xf>
    <xf numFmtId="0" fontId="6" fillId="0" borderId="2" xfId="1" applyFont="1" applyFill="1" applyBorder="1" applyAlignment="1">
      <alignment horizontal="left"/>
    </xf>
    <xf numFmtId="0" fontId="2" fillId="0" borderId="3" xfId="1" applyFont="1" applyFill="1" applyBorder="1" applyAlignment="1">
      <alignment horizontal="center"/>
    </xf>
    <xf numFmtId="0" fontId="2" fillId="0" borderId="2" xfId="1" applyFont="1" applyFill="1" applyBorder="1"/>
    <xf numFmtId="0" fontId="21" fillId="2" borderId="5" xfId="0" applyFont="1" applyFill="1" applyBorder="1" applyAlignment="1" applyProtection="1">
      <alignment horizontal="center" vertical="center"/>
      <protection locked="0"/>
    </xf>
    <xf numFmtId="0" fontId="6" fillId="0" borderId="5" xfId="1" applyFont="1" applyFill="1" applyBorder="1" applyAlignment="1">
      <alignment horizontal="center"/>
    </xf>
    <xf numFmtId="0" fontId="6" fillId="0" borderId="50" xfId="1" applyFont="1" applyFill="1" applyBorder="1" applyAlignment="1">
      <alignment horizontal="center"/>
    </xf>
    <xf numFmtId="0" fontId="6" fillId="0" borderId="17" xfId="1" applyFont="1" applyFill="1" applyBorder="1"/>
    <xf numFmtId="0" fontId="6" fillId="0" borderId="9" xfId="1" applyFont="1" applyFill="1" applyBorder="1"/>
    <xf numFmtId="0" fontId="6" fillId="0" borderId="10" xfId="1" applyFont="1" applyFill="1" applyBorder="1" applyAlignment="1">
      <alignment horizontal="center"/>
    </xf>
    <xf numFmtId="0" fontId="1" fillId="0" borderId="51" xfId="0" applyFont="1" applyFill="1" applyBorder="1" applyAlignment="1">
      <alignment horizontal="center"/>
    </xf>
    <xf numFmtId="0" fontId="1" fillId="0" borderId="6" xfId="0" applyFont="1" applyFill="1" applyBorder="1" applyAlignment="1">
      <alignment horizontal="center"/>
    </xf>
    <xf numFmtId="3" fontId="6" fillId="0" borderId="13" xfId="1" applyNumberFormat="1" applyFont="1" applyFill="1" applyBorder="1" applyAlignment="1">
      <alignment horizontal="center" vertical="center"/>
    </xf>
    <xf numFmtId="3" fontId="6" fillId="0" borderId="14" xfId="1" applyNumberFormat="1" applyFont="1" applyFill="1" applyBorder="1" applyAlignment="1">
      <alignment horizontal="center" vertical="center"/>
    </xf>
    <xf numFmtId="0" fontId="2" fillId="0" borderId="52" xfId="1" applyFont="1" applyFill="1" applyBorder="1" applyAlignment="1">
      <alignment horizontal="right"/>
    </xf>
    <xf numFmtId="0" fontId="2" fillId="0" borderId="20" xfId="0" applyFont="1" applyFill="1" applyBorder="1" applyAlignment="1">
      <alignment horizontal="center"/>
    </xf>
    <xf numFmtId="3" fontId="2" fillId="0" borderId="20" xfId="1" applyNumberFormat="1" applyFont="1" applyFill="1" applyBorder="1" applyAlignment="1">
      <alignment horizontal="center"/>
    </xf>
    <xf numFmtId="0" fontId="2" fillId="0" borderId="53" xfId="0" applyFont="1" applyFill="1" applyBorder="1" applyAlignment="1">
      <alignment horizontal="center"/>
    </xf>
    <xf numFmtId="3" fontId="6" fillId="0" borderId="15" xfId="1" applyNumberFormat="1" applyFont="1" applyFill="1" applyBorder="1" applyAlignment="1">
      <alignment horizontal="center" vertical="center"/>
    </xf>
    <xf numFmtId="0" fontId="1" fillId="0" borderId="2" xfId="0" applyFont="1" applyFill="1" applyBorder="1" applyAlignment="1" applyProtection="1">
      <alignment vertical="center"/>
      <protection locked="0"/>
    </xf>
    <xf numFmtId="0" fontId="6" fillId="4" borderId="10" xfId="1" applyFont="1" applyFill="1" applyBorder="1" applyAlignment="1">
      <alignment horizontal="right"/>
    </xf>
    <xf numFmtId="0" fontId="2" fillId="0" borderId="33" xfId="1" applyFont="1" applyFill="1" applyBorder="1" applyAlignment="1">
      <alignment vertical="top"/>
    </xf>
    <xf numFmtId="0" fontId="2" fillId="0" borderId="28" xfId="1" applyFont="1" applyFill="1" applyBorder="1" applyAlignment="1">
      <alignment horizontal="right"/>
    </xf>
    <xf numFmtId="4" fontId="2" fillId="0" borderId="19" xfId="1" applyNumberFormat="1" applyFont="1" applyFill="1" applyBorder="1" applyAlignment="1">
      <alignment horizontal="right"/>
    </xf>
    <xf numFmtId="4" fontId="2" fillId="0" borderId="24" xfId="1" applyNumberFormat="1" applyFont="1" applyFill="1" applyBorder="1" applyAlignment="1">
      <alignment horizontal="right"/>
    </xf>
    <xf numFmtId="0" fontId="6" fillId="4" borderId="17" xfId="1" applyFont="1" applyFill="1" applyBorder="1" applyAlignment="1">
      <alignment horizontal="center" wrapText="1"/>
    </xf>
    <xf numFmtId="0" fontId="2" fillId="0" borderId="2" xfId="1" applyFont="1" applyFill="1" applyBorder="1" applyAlignment="1">
      <alignment horizontal="right"/>
    </xf>
    <xf numFmtId="3" fontId="2" fillId="0" borderId="7" xfId="1" applyNumberFormat="1" applyFont="1" applyFill="1" applyBorder="1" applyAlignment="1">
      <alignment horizontal="right"/>
    </xf>
    <xf numFmtId="3" fontId="2" fillId="0" borderId="25" xfId="1" applyNumberFormat="1" applyFont="1" applyFill="1" applyBorder="1" applyAlignment="1">
      <alignment horizontal="right"/>
    </xf>
    <xf numFmtId="3" fontId="6" fillId="0" borderId="17" xfId="1" applyNumberFormat="1" applyFont="1" applyFill="1" applyBorder="1" applyAlignment="1">
      <alignment horizontal="right"/>
    </xf>
    <xf numFmtId="0" fontId="6" fillId="4" borderId="12" xfId="1" applyFont="1" applyFill="1" applyBorder="1" applyAlignment="1">
      <alignment horizontal="right"/>
    </xf>
    <xf numFmtId="0" fontId="2" fillId="0" borderId="3" xfId="1" applyFont="1" applyFill="1" applyBorder="1" applyAlignment="1">
      <alignment horizontal="right"/>
    </xf>
    <xf numFmtId="4" fontId="11" fillId="2" borderId="5" xfId="1" applyNumberFormat="1" applyFont="1" applyFill="1" applyBorder="1" applyAlignment="1" applyProtection="1">
      <alignment horizontal="right"/>
      <protection locked="0"/>
    </xf>
    <xf numFmtId="4" fontId="11" fillId="0" borderId="5" xfId="1" applyNumberFormat="1" applyFont="1" applyFill="1" applyBorder="1" applyAlignment="1">
      <alignment horizontal="right"/>
    </xf>
    <xf numFmtId="4" fontId="11" fillId="2" borderId="44" xfId="1" applyNumberFormat="1" applyFont="1" applyFill="1" applyBorder="1" applyAlignment="1" applyProtection="1">
      <alignment horizontal="right"/>
      <protection locked="0"/>
    </xf>
    <xf numFmtId="4" fontId="2" fillId="0" borderId="12" xfId="1" applyNumberFormat="1" applyFont="1" applyFill="1" applyBorder="1" applyAlignment="1">
      <alignment horizontal="right"/>
    </xf>
    <xf numFmtId="0" fontId="6" fillId="4" borderId="12" xfId="1" applyFont="1" applyFill="1" applyBorder="1" applyAlignment="1">
      <alignment horizontal="center"/>
    </xf>
    <xf numFmtId="0" fontId="6" fillId="4" borderId="54" xfId="0" applyFont="1" applyFill="1" applyBorder="1" applyAlignment="1" applyProtection="1">
      <alignment horizontal="center" vertical="center"/>
    </xf>
    <xf numFmtId="3" fontId="2" fillId="0" borderId="40" xfId="0" applyNumberFormat="1" applyFont="1" applyFill="1" applyBorder="1" applyAlignment="1" applyProtection="1">
      <alignment horizontal="center" vertical="center"/>
    </xf>
    <xf numFmtId="3" fontId="2" fillId="0" borderId="54" xfId="0" applyNumberFormat="1" applyFont="1" applyFill="1" applyBorder="1" applyAlignment="1" applyProtection="1">
      <alignment horizontal="center" vertical="center"/>
    </xf>
    <xf numFmtId="2" fontId="11" fillId="0" borderId="28" xfId="0" applyNumberFormat="1" applyFont="1" applyFill="1" applyBorder="1" applyAlignment="1" applyProtection="1">
      <alignment horizontal="right" vertical="center"/>
      <protection locked="0"/>
    </xf>
    <xf numFmtId="4" fontId="6" fillId="4" borderId="15" xfId="0" applyNumberFormat="1" applyFont="1" applyFill="1" applyBorder="1" applyAlignment="1" applyProtection="1">
      <alignment horizontal="right" vertical="center"/>
    </xf>
    <xf numFmtId="4" fontId="2" fillId="0" borderId="15" xfId="0" applyNumberFormat="1" applyFont="1" applyFill="1" applyBorder="1" applyAlignment="1" applyProtection="1">
      <alignment vertical="center"/>
      <protection locked="0"/>
    </xf>
    <xf numFmtId="0" fontId="1" fillId="0" borderId="0" xfId="0" applyFont="1" applyAlignment="1" applyProtection="1">
      <alignment horizontal="left" vertical="top" wrapText="1"/>
      <protection locked="0"/>
    </xf>
    <xf numFmtId="4" fontId="2" fillId="5" borderId="0" xfId="0" applyNumberFormat="1" applyFont="1" applyFill="1" applyBorder="1" applyAlignment="1" applyProtection="1">
      <alignment vertical="center"/>
    </xf>
    <xf numFmtId="4" fontId="2" fillId="3" borderId="0" xfId="0" applyNumberFormat="1" applyFont="1" applyFill="1" applyBorder="1" applyAlignment="1" applyProtection="1">
      <alignment vertical="center"/>
    </xf>
    <xf numFmtId="0" fontId="9" fillId="4" borderId="12" xfId="0" applyFont="1" applyFill="1" applyBorder="1" applyAlignment="1" applyProtection="1">
      <alignment horizontal="center" vertical="center"/>
    </xf>
    <xf numFmtId="0" fontId="9" fillId="0" borderId="1" xfId="0" applyFont="1" applyFill="1" applyBorder="1" applyAlignment="1" applyProtection="1">
      <alignment horizontal="center" vertical="center"/>
    </xf>
    <xf numFmtId="0" fontId="21" fillId="0" borderId="3" xfId="0" applyFont="1" applyFill="1" applyBorder="1" applyAlignment="1" applyProtection="1">
      <alignment horizontal="center" vertical="center"/>
      <protection locked="0"/>
    </xf>
    <xf numFmtId="0" fontId="9" fillId="0" borderId="31" xfId="0" applyFont="1" applyFill="1" applyBorder="1" applyAlignment="1" applyProtection="1">
      <alignment vertical="center"/>
    </xf>
    <xf numFmtId="0" fontId="9" fillId="0" borderId="33" xfId="0" applyFont="1" applyFill="1" applyBorder="1" applyAlignment="1" applyProtection="1">
      <alignment vertical="center"/>
    </xf>
    <xf numFmtId="3" fontId="1" fillId="0" borderId="55" xfId="4" applyNumberFormat="1" applyFont="1" applyFill="1" applyBorder="1" applyAlignment="1" applyProtection="1">
      <alignment horizontal="center" vertical="center"/>
    </xf>
    <xf numFmtId="3" fontId="1" fillId="0" borderId="51" xfId="4" applyNumberFormat="1" applyFont="1" applyFill="1" applyBorder="1" applyAlignment="1" applyProtection="1">
      <alignment horizontal="center" vertical="center"/>
    </xf>
    <xf numFmtId="0" fontId="21" fillId="0" borderId="5" xfId="0" applyFont="1" applyFill="1" applyBorder="1" applyAlignment="1" applyProtection="1">
      <alignment horizontal="center" vertical="center"/>
      <protection locked="0"/>
    </xf>
    <xf numFmtId="0" fontId="9" fillId="0" borderId="9" xfId="0" applyFont="1" applyFill="1" applyBorder="1" applyAlignment="1" applyProtection="1">
      <alignment vertical="center"/>
    </xf>
    <xf numFmtId="0" fontId="6" fillId="4" borderId="33" xfId="0" applyFont="1" applyFill="1" applyBorder="1" applyAlignment="1" applyProtection="1">
      <alignment horizontal="center" vertical="center"/>
    </xf>
    <xf numFmtId="0" fontId="1" fillId="0" borderId="7" xfId="0" applyFont="1" applyFill="1" applyBorder="1" applyAlignment="1" applyProtection="1">
      <alignment vertical="center"/>
    </xf>
    <xf numFmtId="0" fontId="9" fillId="0" borderId="2" xfId="0" applyFont="1" applyFill="1" applyBorder="1" applyAlignment="1" applyProtection="1">
      <alignment vertical="center"/>
    </xf>
    <xf numFmtId="0" fontId="1" fillId="0" borderId="2" xfId="0" applyFont="1" applyFill="1" applyBorder="1" applyAlignment="1" applyProtection="1">
      <alignment vertical="center"/>
    </xf>
    <xf numFmtId="0" fontId="1" fillId="0" borderId="29" xfId="0" applyFont="1" applyFill="1" applyBorder="1" applyAlignment="1" applyProtection="1">
      <alignment vertical="center"/>
    </xf>
    <xf numFmtId="0" fontId="9" fillId="0" borderId="29" xfId="0" applyFont="1" applyFill="1" applyBorder="1" applyAlignment="1" applyProtection="1">
      <alignment vertical="center"/>
    </xf>
    <xf numFmtId="0" fontId="2" fillId="0" borderId="10" xfId="0" applyFont="1" applyFill="1" applyBorder="1" applyAlignment="1" applyProtection="1">
      <alignment horizontal="center" vertical="center"/>
    </xf>
    <xf numFmtId="4" fontId="2" fillId="0" borderId="28" xfId="0" applyNumberFormat="1" applyFont="1" applyFill="1" applyBorder="1" applyAlignment="1" applyProtection="1">
      <alignment vertical="center"/>
    </xf>
    <xf numFmtId="0" fontId="6" fillId="0" borderId="28" xfId="1" applyFont="1" applyFill="1" applyBorder="1" applyAlignment="1">
      <alignment horizontal="left"/>
    </xf>
    <xf numFmtId="0" fontId="2" fillId="0" borderId="28" xfId="1" applyFont="1" applyFill="1" applyBorder="1"/>
    <xf numFmtId="0" fontId="2" fillId="0" borderId="29" xfId="1" applyFont="1" applyFill="1" applyBorder="1"/>
    <xf numFmtId="0" fontId="2" fillId="0" borderId="30" xfId="1" applyFont="1" applyFill="1" applyBorder="1"/>
    <xf numFmtId="0" fontId="2" fillId="0" borderId="7" xfId="1" applyFont="1" applyFill="1" applyBorder="1"/>
    <xf numFmtId="0" fontId="21" fillId="2" borderId="19" xfId="0" applyFont="1" applyFill="1" applyBorder="1" applyAlignment="1" applyProtection="1">
      <alignment vertical="center"/>
      <protection locked="0"/>
    </xf>
    <xf numFmtId="0" fontId="1" fillId="0" borderId="3" xfId="0" applyFont="1" applyFill="1" applyBorder="1" applyAlignment="1" applyProtection="1">
      <alignment horizontal="center" vertical="center"/>
      <protection locked="0"/>
    </xf>
    <xf numFmtId="0" fontId="6" fillId="0" borderId="42" xfId="1" applyFont="1" applyFill="1" applyBorder="1" applyAlignment="1">
      <alignment horizontal="center"/>
    </xf>
    <xf numFmtId="3" fontId="1" fillId="0" borderId="56" xfId="4" applyNumberFormat="1" applyFont="1" applyFill="1" applyBorder="1" applyAlignment="1" applyProtection="1">
      <alignment horizontal="center" vertical="center"/>
    </xf>
    <xf numFmtId="3" fontId="1" fillId="0" borderId="49" xfId="4" applyNumberFormat="1" applyFont="1" applyFill="1" applyBorder="1" applyAlignment="1" applyProtection="1">
      <alignment horizontal="center" vertical="center"/>
    </xf>
    <xf numFmtId="2" fontId="11" fillId="2" borderId="19" xfId="0" applyNumberFormat="1" applyFont="1" applyFill="1" applyBorder="1" applyAlignment="1" applyProtection="1">
      <alignment horizontal="right" vertical="center"/>
      <protection locked="0"/>
    </xf>
    <xf numFmtId="2" fontId="11" fillId="2" borderId="28" xfId="0" applyNumberFormat="1" applyFont="1" applyFill="1" applyBorder="1" applyAlignment="1" applyProtection="1">
      <alignment horizontal="right" vertical="center"/>
      <protection locked="0"/>
    </xf>
    <xf numFmtId="43" fontId="1" fillId="0" borderId="1" xfId="0" applyNumberFormat="1" applyFont="1" applyFill="1" applyBorder="1" applyAlignment="1" applyProtection="1">
      <alignment vertical="center"/>
    </xf>
    <xf numFmtId="4" fontId="2" fillId="0" borderId="5" xfId="1" applyNumberFormat="1" applyFont="1" applyFill="1" applyBorder="1" applyAlignment="1">
      <alignment horizontal="right" vertical="center"/>
    </xf>
    <xf numFmtId="0" fontId="9" fillId="4" borderId="17" xfId="0" applyFont="1" applyFill="1" applyBorder="1" applyAlignment="1" applyProtection="1">
      <alignment vertical="center"/>
    </xf>
    <xf numFmtId="0" fontId="9" fillId="4" borderId="12" xfId="0" applyFont="1" applyFill="1" applyBorder="1" applyAlignment="1" applyProtection="1">
      <alignment vertical="center"/>
    </xf>
    <xf numFmtId="0" fontId="21" fillId="0" borderId="19" xfId="0" applyFont="1" applyFill="1" applyBorder="1" applyAlignment="1" applyProtection="1">
      <alignment vertical="center"/>
      <protection locked="0"/>
    </xf>
    <xf numFmtId="4" fontId="6" fillId="5" borderId="12" xfId="0" applyNumberFormat="1" applyFont="1" applyFill="1" applyBorder="1" applyAlignment="1" applyProtection="1">
      <alignment vertical="center"/>
    </xf>
    <xf numFmtId="4" fontId="6" fillId="5" borderId="10" xfId="1" applyNumberFormat="1" applyFont="1" applyFill="1" applyBorder="1" applyAlignment="1">
      <alignment horizontal="right"/>
    </xf>
    <xf numFmtId="0" fontId="21" fillId="0" borderId="45" xfId="0" applyFont="1" applyBorder="1" applyAlignment="1" applyProtection="1">
      <alignment vertical="center"/>
    </xf>
    <xf numFmtId="0" fontId="21" fillId="0" borderId="0" xfId="0" applyFont="1" applyBorder="1" applyAlignment="1" applyProtection="1">
      <alignment vertical="center"/>
    </xf>
    <xf numFmtId="0" fontId="21" fillId="0" borderId="0" xfId="0" applyFont="1" applyFill="1" applyBorder="1" applyAlignment="1" applyProtection="1">
      <alignment vertical="top" wrapText="1"/>
      <protection locked="0"/>
    </xf>
    <xf numFmtId="0" fontId="2" fillId="0" borderId="2" xfId="0" applyFont="1" applyBorder="1" applyAlignment="1" applyProtection="1">
      <alignment vertical="center"/>
    </xf>
    <xf numFmtId="0" fontId="2" fillId="0" borderId="0" xfId="0" applyFont="1" applyBorder="1" applyAlignment="1" applyProtection="1">
      <alignment vertical="center"/>
    </xf>
    <xf numFmtId="0" fontId="27" fillId="0" borderId="0" xfId="0" applyFont="1" applyBorder="1" applyAlignment="1" applyProtection="1">
      <alignment vertical="center"/>
    </xf>
    <xf numFmtId="0" fontId="2" fillId="0" borderId="26" xfId="0" applyFont="1" applyFill="1" applyBorder="1" applyAlignment="1" applyProtection="1">
      <alignment vertical="center"/>
    </xf>
    <xf numFmtId="0" fontId="2" fillId="0" borderId="23" xfId="0" applyFont="1" applyFill="1" applyBorder="1" applyAlignment="1" applyProtection="1">
      <alignment vertical="center"/>
    </xf>
    <xf numFmtId="0" fontId="1" fillId="4" borderId="38"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pplyProtection="1">
      <alignment horizontal="center" vertical="center"/>
    </xf>
    <xf numFmtId="0" fontId="2" fillId="4" borderId="29" xfId="0" applyFont="1" applyFill="1" applyBorder="1" applyAlignment="1" applyProtection="1">
      <alignment horizontal="center" vertical="center"/>
    </xf>
    <xf numFmtId="0" fontId="0" fillId="4" borderId="30" xfId="0" applyFill="1" applyBorder="1" applyAlignment="1" applyProtection="1">
      <alignment horizontal="center" vertical="center"/>
    </xf>
    <xf numFmtId="0" fontId="2" fillId="4" borderId="39" xfId="0" applyFont="1" applyFill="1" applyBorder="1" applyAlignment="1" applyProtection="1">
      <alignment horizontal="center" vertical="center"/>
    </xf>
    <xf numFmtId="0" fontId="25" fillId="0" borderId="0" xfId="0" applyFont="1" applyAlignment="1" applyProtection="1">
      <alignment horizontal="left" vertical="center"/>
    </xf>
    <xf numFmtId="0" fontId="21" fillId="2" borderId="0" xfId="0" applyFont="1" applyFill="1" applyBorder="1" applyAlignment="1" applyProtection="1">
      <alignment vertical="top" wrapText="1"/>
      <protection locked="0"/>
    </xf>
    <xf numFmtId="0" fontId="0" fillId="2" borderId="0" xfId="0" applyFill="1" applyAlignment="1" applyProtection="1">
      <protection locked="0"/>
    </xf>
    <xf numFmtId="0" fontId="32" fillId="0" borderId="0" xfId="0" applyFont="1" applyFill="1" applyAlignment="1">
      <alignment vertical="top" wrapText="1"/>
    </xf>
    <xf numFmtId="0" fontId="33" fillId="0" borderId="0" xfId="0" applyFont="1" applyFill="1" applyAlignment="1">
      <alignment vertical="top" wrapText="1"/>
    </xf>
    <xf numFmtId="0" fontId="1" fillId="4" borderId="34" xfId="0" applyFont="1" applyFill="1" applyBorder="1" applyAlignment="1" applyProtection="1">
      <alignment horizontal="center" vertical="center"/>
    </xf>
    <xf numFmtId="0" fontId="1" fillId="4" borderId="35" xfId="0" applyFont="1" applyFill="1" applyBorder="1" applyAlignment="1" applyProtection="1">
      <alignment horizontal="center" vertical="center"/>
    </xf>
    <xf numFmtId="0" fontId="2" fillId="4" borderId="36" xfId="0" applyFont="1" applyFill="1" applyBorder="1" applyAlignment="1" applyProtection="1">
      <alignment horizontal="center" vertical="center"/>
    </xf>
    <xf numFmtId="0" fontId="2" fillId="4" borderId="37" xfId="0" applyFont="1" applyFill="1" applyBorder="1" applyAlignment="1" applyProtection="1">
      <alignment horizontal="center" vertical="center"/>
    </xf>
    <xf numFmtId="0" fontId="2" fillId="4" borderId="31" xfId="0" applyFont="1" applyFill="1" applyBorder="1" applyAlignment="1" applyProtection="1">
      <alignment horizontal="center" vertical="center"/>
    </xf>
    <xf numFmtId="0" fontId="0" fillId="4" borderId="33" xfId="0" applyFill="1" applyBorder="1" applyAlignment="1" applyProtection="1">
      <alignment horizontal="center" vertical="center"/>
    </xf>
    <xf numFmtId="0" fontId="2" fillId="4" borderId="35" xfId="0" applyFont="1" applyFill="1" applyBorder="1" applyAlignment="1" applyProtection="1">
      <alignment horizontal="center" vertical="center"/>
    </xf>
    <xf numFmtId="0" fontId="6" fillId="4" borderId="12" xfId="1" applyFont="1" applyFill="1" applyBorder="1" applyAlignment="1">
      <alignment horizontal="center"/>
    </xf>
    <xf numFmtId="0" fontId="1" fillId="4" borderId="12" xfId="0" applyFont="1" applyFill="1" applyBorder="1" applyAlignment="1">
      <alignment horizontal="center"/>
    </xf>
    <xf numFmtId="0" fontId="2" fillId="0" borderId="25" xfId="0" applyFont="1" applyBorder="1" applyAlignment="1" applyProtection="1">
      <alignment vertical="center"/>
    </xf>
    <xf numFmtId="0" fontId="2" fillId="0" borderId="22" xfId="0" applyFont="1" applyBorder="1" applyAlignment="1" applyProtection="1">
      <alignment vertical="center"/>
    </xf>
    <xf numFmtId="0" fontId="2" fillId="0" borderId="26" xfId="0" applyFont="1" applyBorder="1" applyAlignment="1" applyProtection="1">
      <alignment vertical="center"/>
    </xf>
    <xf numFmtId="0" fontId="2" fillId="0" borderId="23" xfId="0" applyFont="1" applyBorder="1" applyAlignment="1" applyProtection="1">
      <alignment vertical="center"/>
    </xf>
    <xf numFmtId="0" fontId="6" fillId="0" borderId="25" xfId="0" applyFont="1" applyBorder="1" applyAlignment="1" applyProtection="1">
      <alignment vertical="center"/>
    </xf>
    <xf numFmtId="0" fontId="6" fillId="0" borderId="22" xfId="0" applyFont="1" applyBorder="1" applyAlignment="1" applyProtection="1">
      <alignment vertical="center"/>
    </xf>
    <xf numFmtId="0" fontId="1" fillId="0" borderId="0" xfId="0" quotePrefix="1" applyFont="1" applyAlignment="1" applyProtection="1">
      <alignment horizontal="left" vertical="top" wrapText="1"/>
    </xf>
    <xf numFmtId="0" fontId="27" fillId="0" borderId="0" xfId="0" applyFont="1" applyAlignment="1" applyProtection="1">
      <alignment horizontal="left" vertical="top" wrapText="1"/>
    </xf>
    <xf numFmtId="0" fontId="2" fillId="0" borderId="26" xfId="0" quotePrefix="1" applyFont="1" applyBorder="1" applyAlignment="1" applyProtection="1">
      <alignment vertical="center"/>
    </xf>
    <xf numFmtId="0" fontId="2" fillId="0" borderId="23" xfId="0" quotePrefix="1" applyFont="1" applyBorder="1" applyAlignment="1" applyProtection="1">
      <alignment vertical="center"/>
    </xf>
    <xf numFmtId="0" fontId="6" fillId="0" borderId="21" xfId="0" applyFont="1" applyBorder="1" applyAlignment="1" applyProtection="1">
      <alignment vertical="center"/>
    </xf>
    <xf numFmtId="0" fontId="6" fillId="0" borderId="27" xfId="0" applyFont="1" applyBorder="1" applyAlignment="1" applyProtection="1">
      <alignment vertical="center"/>
    </xf>
    <xf numFmtId="0" fontId="21" fillId="2" borderId="0" xfId="0" applyFont="1" applyFill="1" applyBorder="1" applyAlignment="1" applyProtection="1">
      <alignment vertical="center"/>
      <protection locked="0"/>
    </xf>
    <xf numFmtId="0" fontId="0" fillId="0" borderId="0" xfId="0" applyAlignment="1" applyProtection="1">
      <alignment vertical="center"/>
      <protection locked="0"/>
    </xf>
    <xf numFmtId="0" fontId="21" fillId="0" borderId="0" xfId="0" applyFont="1" applyFill="1" applyBorder="1" applyAlignment="1" applyProtection="1">
      <alignment vertical="top" wrapText="1"/>
      <protection locked="0"/>
    </xf>
    <xf numFmtId="0" fontId="30" fillId="0" borderId="0" xfId="0" applyFont="1" applyFill="1" applyAlignment="1" applyProtection="1">
      <protection locked="0"/>
    </xf>
  </cellXfs>
  <cellStyles count="5">
    <cellStyle name="Dezimal 3" xfId="3"/>
    <cellStyle name="Komma" xfId="4" builtinId="3"/>
    <cellStyle name="Standard" xfId="0" builtinId="0"/>
    <cellStyle name="Standard 2" xfId="1"/>
    <cellStyle name="Standard 3" xfId="2"/>
  </cellStyles>
  <dxfs count="1">
    <dxf>
      <font>
        <color rgb="FF00B05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tabSelected="1" view="pageBreakPreview" zoomScaleNormal="100" zoomScaleSheetLayoutView="100" workbookViewId="0">
      <selection activeCell="A8" sqref="A8:F8"/>
    </sheetView>
  </sheetViews>
  <sheetFormatPr baseColWidth="10" defaultRowHeight="14.25" x14ac:dyDescent="0.2"/>
  <cols>
    <col min="1" max="1" width="23.5703125" style="36" customWidth="1"/>
    <col min="2" max="2" width="24.7109375" style="36" bestFit="1" customWidth="1"/>
    <col min="3" max="3" width="4.5703125" style="36" bestFit="1" customWidth="1"/>
    <col min="4" max="12" width="13.7109375" style="36" customWidth="1"/>
    <col min="13" max="13" width="12.7109375" style="36" customWidth="1"/>
    <col min="14" max="14" width="4.42578125" style="36" customWidth="1"/>
    <col min="15" max="15" width="32.28515625" style="36" customWidth="1"/>
    <col min="16" max="16384" width="11.42578125" style="36"/>
  </cols>
  <sheetData>
    <row r="1" spans="1:15" ht="15.75" x14ac:dyDescent="0.25">
      <c r="A1" s="41" t="s">
        <v>67</v>
      </c>
      <c r="B1" s="42"/>
      <c r="C1" s="42"/>
      <c r="D1" s="42"/>
      <c r="E1" s="42"/>
      <c r="F1" s="42"/>
      <c r="G1" s="42"/>
      <c r="H1" s="47"/>
      <c r="I1" s="47"/>
      <c r="J1" s="47"/>
      <c r="K1" s="47"/>
      <c r="L1" s="42"/>
      <c r="M1" s="42"/>
    </row>
    <row r="2" spans="1:15" ht="15.75" x14ac:dyDescent="0.25">
      <c r="A2" s="41" t="s">
        <v>68</v>
      </c>
      <c r="B2" s="42"/>
      <c r="C2" s="42"/>
      <c r="D2" s="42"/>
      <c r="E2" s="42"/>
      <c r="F2" s="42"/>
      <c r="G2" s="42"/>
      <c r="H2" s="48"/>
      <c r="I2" s="48"/>
      <c r="J2" s="48"/>
      <c r="K2" s="48"/>
      <c r="L2" s="42"/>
      <c r="M2" s="42"/>
    </row>
    <row r="3" spans="1:15" ht="5.0999999999999996" customHeight="1" x14ac:dyDescent="0.25">
      <c r="A3" s="41"/>
      <c r="B3" s="42"/>
      <c r="C3" s="42"/>
      <c r="D3" s="42"/>
      <c r="E3" s="42"/>
      <c r="F3" s="42"/>
      <c r="G3" s="42"/>
      <c r="H3" s="48"/>
      <c r="I3" s="48"/>
      <c r="J3" s="48"/>
      <c r="K3" s="48"/>
      <c r="L3" s="42"/>
      <c r="M3" s="42"/>
    </row>
    <row r="4" spans="1:15" s="9" customFormat="1" x14ac:dyDescent="0.2">
      <c r="A4" s="5" t="s">
        <v>26</v>
      </c>
      <c r="B4" s="6"/>
      <c r="C4" s="6"/>
      <c r="D4" s="6"/>
      <c r="E4" s="6"/>
      <c r="F4" s="6"/>
      <c r="G4" s="8"/>
      <c r="H4" s="8"/>
      <c r="I4" s="8"/>
      <c r="J4" s="8"/>
      <c r="K4" s="8"/>
      <c r="L4" s="8"/>
      <c r="M4" s="8"/>
    </row>
    <row r="5" spans="1:15" s="9" customFormat="1" ht="5.0999999999999996" customHeight="1" x14ac:dyDescent="0.2">
      <c r="A5" s="7"/>
      <c r="B5" s="8"/>
      <c r="C5" s="8"/>
      <c r="D5" s="8"/>
      <c r="E5" s="8"/>
      <c r="F5" s="8"/>
      <c r="G5" s="8"/>
      <c r="H5" s="8"/>
      <c r="I5" s="8"/>
      <c r="J5" s="8"/>
      <c r="K5" s="8"/>
      <c r="L5" s="8"/>
      <c r="M5" s="8"/>
    </row>
    <row r="6" spans="1:15" s="9" customFormat="1" x14ac:dyDescent="0.2">
      <c r="A6" s="10" t="s">
        <v>27</v>
      </c>
      <c r="B6" s="11"/>
      <c r="C6" s="11"/>
      <c r="D6" s="11"/>
      <c r="E6" s="11"/>
      <c r="F6" s="11"/>
      <c r="G6" s="8"/>
      <c r="H6" s="8"/>
      <c r="I6" s="8"/>
      <c r="J6" s="8"/>
      <c r="K6" s="8"/>
      <c r="L6" s="8"/>
      <c r="M6" s="8"/>
    </row>
    <row r="7" spans="1:15" s="9" customFormat="1" x14ac:dyDescent="0.2">
      <c r="A7" s="7"/>
      <c r="B7" s="8"/>
      <c r="C7" s="8"/>
      <c r="D7" s="8"/>
      <c r="E7" s="8"/>
      <c r="F7" s="8"/>
      <c r="G7" s="8"/>
      <c r="H7" s="8"/>
      <c r="I7" s="8"/>
      <c r="J7" s="8"/>
      <c r="K7" s="8"/>
      <c r="L7" s="8"/>
      <c r="M7" s="8"/>
    </row>
    <row r="8" spans="1:15" s="28" customFormat="1" ht="39.950000000000003" customHeight="1" x14ac:dyDescent="0.25">
      <c r="A8" s="236" t="s">
        <v>31</v>
      </c>
      <c r="B8" s="237"/>
      <c r="C8" s="237"/>
      <c r="D8" s="237"/>
      <c r="E8" s="237"/>
      <c r="F8" s="237"/>
      <c r="G8" s="25"/>
      <c r="H8" s="25"/>
      <c r="I8" s="25"/>
      <c r="J8" s="25"/>
      <c r="K8" s="25"/>
      <c r="L8" s="26"/>
      <c r="M8" s="27"/>
    </row>
    <row r="9" spans="1:15" s="28" customFormat="1" ht="16.5" customHeight="1" x14ac:dyDescent="0.25">
      <c r="A9" s="222"/>
      <c r="B9" s="24"/>
      <c r="C9" s="24"/>
      <c r="D9" s="24"/>
      <c r="E9" s="24"/>
      <c r="F9" s="24"/>
      <c r="G9" s="25"/>
      <c r="H9" s="25"/>
      <c r="I9" s="25"/>
      <c r="J9" s="25"/>
      <c r="K9" s="25"/>
      <c r="L9" s="26"/>
      <c r="M9" s="27"/>
    </row>
    <row r="10" spans="1:15" s="28" customFormat="1" ht="16.5" customHeight="1" x14ac:dyDescent="0.2">
      <c r="A10" s="238" t="s">
        <v>73</v>
      </c>
      <c r="B10" s="239"/>
      <c r="C10" s="239"/>
      <c r="D10" s="239"/>
      <c r="E10" s="239"/>
      <c r="F10" s="239"/>
      <c r="G10" s="239"/>
      <c r="H10" s="239"/>
      <c r="I10" s="239"/>
      <c r="J10" s="239"/>
      <c r="K10" s="239"/>
      <c r="L10" s="239"/>
      <c r="M10" s="27"/>
    </row>
    <row r="11" spans="1:15" s="28" customFormat="1" ht="16.5" customHeight="1" x14ac:dyDescent="0.25">
      <c r="A11" s="23"/>
      <c r="B11" s="24"/>
      <c r="C11" s="24"/>
      <c r="D11" s="24"/>
      <c r="E11" s="24"/>
      <c r="F11" s="24"/>
      <c r="G11" s="25"/>
      <c r="H11" s="25"/>
      <c r="I11" s="25"/>
      <c r="J11" s="25"/>
      <c r="K11" s="25"/>
      <c r="L11" s="26"/>
      <c r="M11" s="27"/>
    </row>
    <row r="12" spans="1:15" s="28" customFormat="1" ht="15" customHeight="1" x14ac:dyDescent="0.2">
      <c r="A12" s="131" t="s">
        <v>42</v>
      </c>
      <c r="B12" s="132"/>
      <c r="C12" s="133"/>
      <c r="D12" s="123" t="s">
        <v>43</v>
      </c>
      <c r="E12" s="124"/>
      <c r="F12" s="124"/>
      <c r="G12" s="124"/>
      <c r="H12" s="124"/>
      <c r="I12" s="124"/>
      <c r="J12" s="124"/>
      <c r="K12" s="124"/>
      <c r="L12" s="157"/>
      <c r="M12" s="45"/>
    </row>
    <row r="13" spans="1:15" s="32" customFormat="1" ht="15" customHeight="1" x14ac:dyDescent="0.2">
      <c r="A13" s="134" t="s">
        <v>0</v>
      </c>
      <c r="B13" s="135" t="s">
        <v>1</v>
      </c>
      <c r="C13" s="174" t="s">
        <v>2</v>
      </c>
      <c r="D13" s="136" t="s">
        <v>22</v>
      </c>
      <c r="E13" s="247" t="s">
        <v>23</v>
      </c>
      <c r="F13" s="247"/>
      <c r="G13" s="247" t="s">
        <v>24</v>
      </c>
      <c r="H13" s="248"/>
      <c r="I13" s="248"/>
      <c r="J13" s="248"/>
      <c r="K13" s="163" t="s">
        <v>44</v>
      </c>
      <c r="L13" s="168" t="s">
        <v>3</v>
      </c>
      <c r="M13" s="158" t="s">
        <v>4</v>
      </c>
    </row>
    <row r="14" spans="1:15" s="30" customFormat="1" ht="36" x14ac:dyDescent="0.25">
      <c r="A14" s="137"/>
      <c r="B14" s="159"/>
      <c r="C14" s="138"/>
      <c r="D14" s="127" t="s">
        <v>16</v>
      </c>
      <c r="E14" s="127" t="s">
        <v>20</v>
      </c>
      <c r="F14" s="127" t="s">
        <v>21</v>
      </c>
      <c r="G14" s="127" t="s">
        <v>70</v>
      </c>
      <c r="H14" s="127" t="s">
        <v>25</v>
      </c>
      <c r="I14" s="127" t="s">
        <v>17</v>
      </c>
      <c r="J14" s="127" t="s">
        <v>15</v>
      </c>
      <c r="K14" s="137"/>
      <c r="L14" s="43"/>
      <c r="M14" s="159"/>
      <c r="O14" s="29"/>
    </row>
    <row r="15" spans="1:15" s="32" customFormat="1" ht="15" customHeight="1" x14ac:dyDescent="0.2">
      <c r="A15" s="139" t="s">
        <v>5</v>
      </c>
      <c r="B15" s="201"/>
      <c r="C15" s="140"/>
      <c r="D15" s="128"/>
      <c r="E15" s="125"/>
      <c r="F15" s="125"/>
      <c r="G15" s="126"/>
      <c r="H15" s="126"/>
      <c r="I15" s="126"/>
      <c r="J15" s="152"/>
      <c r="K15" s="164"/>
      <c r="L15" s="169"/>
      <c r="M15" s="160"/>
      <c r="O15" s="31"/>
    </row>
    <row r="16" spans="1:15" s="32" customFormat="1" ht="15" customHeight="1" x14ac:dyDescent="0.2">
      <c r="A16" s="205" t="s">
        <v>72</v>
      </c>
      <c r="B16" s="206" t="s">
        <v>28</v>
      </c>
      <c r="C16" s="142" t="s">
        <v>29</v>
      </c>
      <c r="D16" s="129">
        <v>240</v>
      </c>
      <c r="E16" s="2">
        <v>340</v>
      </c>
      <c r="F16" s="2">
        <v>200</v>
      </c>
      <c r="G16" s="2">
        <v>100</v>
      </c>
      <c r="H16" s="2">
        <v>100</v>
      </c>
      <c r="I16" s="2">
        <v>380</v>
      </c>
      <c r="J16" s="153">
        <v>60</v>
      </c>
      <c r="K16" s="165">
        <f>SUM(D16:J16)</f>
        <v>1420</v>
      </c>
      <c r="L16" s="170">
        <v>0</v>
      </c>
      <c r="M16" s="161">
        <f>K16*L16</f>
        <v>0</v>
      </c>
      <c r="O16" s="33"/>
    </row>
    <row r="17" spans="1:15" s="32" customFormat="1" ht="15" customHeight="1" x14ac:dyDescent="0.2">
      <c r="A17" s="205" t="s">
        <v>71</v>
      </c>
      <c r="B17" s="206" t="s">
        <v>28</v>
      </c>
      <c r="C17" s="142" t="s">
        <v>29</v>
      </c>
      <c r="D17" s="129">
        <v>100</v>
      </c>
      <c r="E17" s="2">
        <v>100</v>
      </c>
      <c r="F17" s="2">
        <v>100</v>
      </c>
      <c r="G17" s="2">
        <v>80</v>
      </c>
      <c r="H17" s="2">
        <v>80</v>
      </c>
      <c r="I17" s="2">
        <v>80</v>
      </c>
      <c r="J17" s="153">
        <v>80</v>
      </c>
      <c r="K17" s="165">
        <f>SUM(D17:J17)</f>
        <v>620</v>
      </c>
      <c r="L17" s="170">
        <v>0</v>
      </c>
      <c r="M17" s="161">
        <f>K17*L17</f>
        <v>0</v>
      </c>
      <c r="O17" s="33"/>
    </row>
    <row r="18" spans="1:15" s="32" customFormat="1" ht="15" customHeight="1" x14ac:dyDescent="0.2">
      <c r="A18" s="139" t="s">
        <v>66</v>
      </c>
      <c r="B18" s="201"/>
      <c r="C18" s="140"/>
      <c r="D18" s="130"/>
      <c r="E18" s="3"/>
      <c r="F18" s="3"/>
      <c r="G18" s="4"/>
      <c r="H18" s="4"/>
      <c r="I18" s="4"/>
      <c r="J18" s="154"/>
      <c r="K18" s="165"/>
      <c r="L18" s="171"/>
      <c r="M18" s="161"/>
    </row>
    <row r="19" spans="1:15" s="32" customFormat="1" ht="15" customHeight="1" x14ac:dyDescent="0.2">
      <c r="A19" s="141" t="s">
        <v>30</v>
      </c>
      <c r="B19" s="202" t="s">
        <v>6</v>
      </c>
      <c r="C19" s="143" t="s">
        <v>13</v>
      </c>
      <c r="D19" s="129">
        <v>20</v>
      </c>
      <c r="E19" s="2">
        <v>30</v>
      </c>
      <c r="F19" s="2">
        <v>20</v>
      </c>
      <c r="G19" s="2">
        <v>10</v>
      </c>
      <c r="H19" s="2">
        <v>10</v>
      </c>
      <c r="I19" s="2">
        <v>30</v>
      </c>
      <c r="J19" s="153">
        <v>10</v>
      </c>
      <c r="K19" s="165">
        <f>SUM(D19:J19)</f>
        <v>130</v>
      </c>
      <c r="L19" s="170">
        <v>0</v>
      </c>
      <c r="M19" s="161">
        <f t="shared" ref="M19:M25" si="0">K19*L19</f>
        <v>0</v>
      </c>
    </row>
    <row r="20" spans="1:15" s="32" customFormat="1" ht="15" customHeight="1" x14ac:dyDescent="0.2">
      <c r="A20" s="141" t="s">
        <v>30</v>
      </c>
      <c r="B20" s="202" t="s">
        <v>6</v>
      </c>
      <c r="C20" s="143" t="s">
        <v>7</v>
      </c>
      <c r="D20" s="129">
        <v>200</v>
      </c>
      <c r="E20" s="2">
        <v>280</v>
      </c>
      <c r="F20" s="2">
        <v>160</v>
      </c>
      <c r="G20" s="2">
        <v>80</v>
      </c>
      <c r="H20" s="2">
        <v>80</v>
      </c>
      <c r="I20" s="2">
        <v>320</v>
      </c>
      <c r="J20" s="153">
        <v>50</v>
      </c>
      <c r="K20" s="165">
        <f t="shared" ref="K20:K25" si="1">SUM(D20:J20)</f>
        <v>1170</v>
      </c>
      <c r="L20" s="170">
        <v>0</v>
      </c>
      <c r="M20" s="161">
        <f t="shared" si="0"/>
        <v>0</v>
      </c>
    </row>
    <row r="21" spans="1:15" s="32" customFormat="1" ht="15" customHeight="1" x14ac:dyDescent="0.2">
      <c r="A21" s="141" t="s">
        <v>30</v>
      </c>
      <c r="B21" s="202" t="s">
        <v>6</v>
      </c>
      <c r="C21" s="143" t="s">
        <v>8</v>
      </c>
      <c r="D21" s="129">
        <v>200</v>
      </c>
      <c r="E21" s="2">
        <v>280</v>
      </c>
      <c r="F21" s="2">
        <v>160</v>
      </c>
      <c r="G21" s="2">
        <v>80</v>
      </c>
      <c r="H21" s="2">
        <v>80</v>
      </c>
      <c r="I21" s="2">
        <v>320</v>
      </c>
      <c r="J21" s="153">
        <v>50</v>
      </c>
      <c r="K21" s="165">
        <f t="shared" si="1"/>
        <v>1170</v>
      </c>
      <c r="L21" s="170">
        <v>0</v>
      </c>
      <c r="M21" s="161">
        <f t="shared" si="0"/>
        <v>0</v>
      </c>
    </row>
    <row r="22" spans="1:15" s="32" customFormat="1" ht="15" customHeight="1" x14ac:dyDescent="0.2">
      <c r="A22" s="141" t="s">
        <v>30</v>
      </c>
      <c r="B22" s="202" t="s">
        <v>6</v>
      </c>
      <c r="C22" s="143" t="s">
        <v>9</v>
      </c>
      <c r="D22" s="129">
        <v>140</v>
      </c>
      <c r="E22" s="2">
        <v>200</v>
      </c>
      <c r="F22" s="2">
        <v>110</v>
      </c>
      <c r="G22" s="2">
        <v>60</v>
      </c>
      <c r="H22" s="2">
        <v>60</v>
      </c>
      <c r="I22" s="2">
        <v>220</v>
      </c>
      <c r="J22" s="153">
        <v>40</v>
      </c>
      <c r="K22" s="165">
        <f t="shared" si="1"/>
        <v>830</v>
      </c>
      <c r="L22" s="170">
        <v>0</v>
      </c>
      <c r="M22" s="161">
        <f t="shared" si="0"/>
        <v>0</v>
      </c>
    </row>
    <row r="23" spans="1:15" s="32" customFormat="1" ht="15" customHeight="1" x14ac:dyDescent="0.2">
      <c r="A23" s="141" t="s">
        <v>30</v>
      </c>
      <c r="B23" s="202" t="s">
        <v>6</v>
      </c>
      <c r="C23" s="143" t="s">
        <v>10</v>
      </c>
      <c r="D23" s="129">
        <v>100</v>
      </c>
      <c r="E23" s="2">
        <v>140</v>
      </c>
      <c r="F23" s="2">
        <v>80</v>
      </c>
      <c r="G23" s="2">
        <v>40</v>
      </c>
      <c r="H23" s="2">
        <v>40</v>
      </c>
      <c r="I23" s="2">
        <v>160</v>
      </c>
      <c r="J23" s="153">
        <v>30</v>
      </c>
      <c r="K23" s="165">
        <f t="shared" si="1"/>
        <v>590</v>
      </c>
      <c r="L23" s="170">
        <v>0</v>
      </c>
      <c r="M23" s="161">
        <f t="shared" si="0"/>
        <v>0</v>
      </c>
    </row>
    <row r="24" spans="1:15" s="32" customFormat="1" ht="15" customHeight="1" x14ac:dyDescent="0.2">
      <c r="A24" s="141" t="s">
        <v>30</v>
      </c>
      <c r="B24" s="202" t="s">
        <v>6</v>
      </c>
      <c r="C24" s="143" t="s">
        <v>11</v>
      </c>
      <c r="D24" s="129">
        <v>60</v>
      </c>
      <c r="E24" s="2">
        <v>90</v>
      </c>
      <c r="F24" s="2">
        <v>50</v>
      </c>
      <c r="G24" s="2">
        <v>30</v>
      </c>
      <c r="H24" s="2">
        <v>30</v>
      </c>
      <c r="I24" s="2">
        <v>100</v>
      </c>
      <c r="J24" s="153">
        <v>20</v>
      </c>
      <c r="K24" s="165">
        <f t="shared" si="1"/>
        <v>380</v>
      </c>
      <c r="L24" s="170">
        <v>0</v>
      </c>
      <c r="M24" s="161">
        <f t="shared" si="0"/>
        <v>0</v>
      </c>
    </row>
    <row r="25" spans="1:15" s="32" customFormat="1" ht="15" customHeight="1" x14ac:dyDescent="0.2">
      <c r="A25" s="203" t="s">
        <v>30</v>
      </c>
      <c r="B25" s="204" t="s">
        <v>6</v>
      </c>
      <c r="C25" s="144" t="s">
        <v>12</v>
      </c>
      <c r="D25" s="148">
        <v>40</v>
      </c>
      <c r="E25" s="149">
        <v>60</v>
      </c>
      <c r="F25" s="149">
        <v>30</v>
      </c>
      <c r="G25" s="149">
        <v>20</v>
      </c>
      <c r="H25" s="149">
        <v>20</v>
      </c>
      <c r="I25" s="149">
        <v>60</v>
      </c>
      <c r="J25" s="155">
        <v>10</v>
      </c>
      <c r="K25" s="166">
        <f t="shared" si="1"/>
        <v>240</v>
      </c>
      <c r="L25" s="172">
        <v>0</v>
      </c>
      <c r="M25" s="162">
        <f t="shared" si="0"/>
        <v>0</v>
      </c>
    </row>
    <row r="26" spans="1:15" s="34" customFormat="1" ht="15" customHeight="1" x14ac:dyDescent="0.2">
      <c r="A26" s="145" t="s">
        <v>18</v>
      </c>
      <c r="B26" s="146"/>
      <c r="C26" s="147"/>
      <c r="D26" s="150">
        <f t="shared" ref="D26:K26" si="2">SUM(D16:D25)</f>
        <v>1100</v>
      </c>
      <c r="E26" s="151">
        <f t="shared" si="2"/>
        <v>1520</v>
      </c>
      <c r="F26" s="151">
        <f t="shared" si="2"/>
        <v>910</v>
      </c>
      <c r="G26" s="151">
        <f t="shared" si="2"/>
        <v>500</v>
      </c>
      <c r="H26" s="151">
        <f t="shared" si="2"/>
        <v>500</v>
      </c>
      <c r="I26" s="151">
        <f t="shared" si="2"/>
        <v>1670</v>
      </c>
      <c r="J26" s="156">
        <f t="shared" si="2"/>
        <v>350</v>
      </c>
      <c r="K26" s="167">
        <f t="shared" si="2"/>
        <v>6550</v>
      </c>
      <c r="L26" s="173">
        <f>M26/K26</f>
        <v>0</v>
      </c>
      <c r="M26" s="219">
        <f>SUM(M16:M25)</f>
        <v>0</v>
      </c>
    </row>
    <row r="27" spans="1:15" s="35" customFormat="1" ht="15" x14ac:dyDescent="0.25">
      <c r="A27" s="37"/>
      <c r="B27" s="38"/>
      <c r="C27" s="39"/>
      <c r="D27" s="40"/>
      <c r="E27" s="40"/>
      <c r="F27" s="40"/>
      <c r="G27" s="40"/>
      <c r="H27" s="40"/>
      <c r="I27" s="40"/>
      <c r="J27" s="40"/>
      <c r="K27" s="40"/>
      <c r="L27" s="1"/>
      <c r="M27" s="1"/>
    </row>
    <row r="29" spans="1:15" s="30" customFormat="1" ht="25.5" customHeight="1" x14ac:dyDescent="0.25">
      <c r="A29" s="238" t="s">
        <v>32</v>
      </c>
      <c r="B29" s="239"/>
      <c r="C29" s="239"/>
      <c r="D29" s="239"/>
      <c r="E29" s="239"/>
      <c r="F29" s="239"/>
      <c r="G29" s="239"/>
      <c r="H29" s="239"/>
      <c r="I29" s="239"/>
      <c r="J29" s="239"/>
      <c r="K29" s="239"/>
      <c r="L29" s="239"/>
    </row>
    <row r="31" spans="1:15" s="28" customFormat="1" ht="15" customHeight="1" x14ac:dyDescent="0.2">
      <c r="A31" s="61" t="s">
        <v>33</v>
      </c>
      <c r="B31" s="62"/>
      <c r="C31" s="193"/>
      <c r="D31" s="240" t="s">
        <v>34</v>
      </c>
      <c r="E31" s="241"/>
      <c r="F31" s="242" t="s">
        <v>35</v>
      </c>
      <c r="G31" s="243"/>
      <c r="H31" s="244" t="s">
        <v>36</v>
      </c>
      <c r="I31" s="245"/>
      <c r="J31" s="242" t="s">
        <v>37</v>
      </c>
      <c r="K31" s="246"/>
      <c r="L31" s="63"/>
      <c r="M31" s="12"/>
    </row>
    <row r="32" spans="1:15" s="28" customFormat="1" ht="15" customHeight="1" x14ac:dyDescent="0.2">
      <c r="A32" s="215" t="s">
        <v>0</v>
      </c>
      <c r="B32" s="216" t="s">
        <v>1</v>
      </c>
      <c r="C32" s="184" t="s">
        <v>2</v>
      </c>
      <c r="D32" s="228" t="s">
        <v>38</v>
      </c>
      <c r="E32" s="229"/>
      <c r="F32" s="230" t="s">
        <v>39</v>
      </c>
      <c r="G32" s="231"/>
      <c r="H32" s="232" t="s">
        <v>40</v>
      </c>
      <c r="I32" s="233"/>
      <c r="J32" s="230" t="s">
        <v>41</v>
      </c>
      <c r="K32" s="234"/>
      <c r="L32" s="64"/>
      <c r="M32" s="12"/>
    </row>
    <row r="33" spans="1:13" s="49" customFormat="1" ht="15" customHeight="1" x14ac:dyDescent="0.25">
      <c r="A33" s="187"/>
      <c r="B33" s="188"/>
      <c r="C33" s="185"/>
      <c r="D33" s="13" t="s">
        <v>14</v>
      </c>
      <c r="E33" s="14" t="s">
        <v>3</v>
      </c>
      <c r="F33" s="175" t="s">
        <v>14</v>
      </c>
      <c r="G33" s="179" t="s">
        <v>3</v>
      </c>
      <c r="H33" s="13" t="s">
        <v>14</v>
      </c>
      <c r="I33" s="14" t="s">
        <v>3</v>
      </c>
      <c r="J33" s="175" t="s">
        <v>14</v>
      </c>
      <c r="K33" s="14" t="s">
        <v>3</v>
      </c>
      <c r="L33" s="15" t="s">
        <v>4</v>
      </c>
      <c r="M33" s="16"/>
    </row>
    <row r="34" spans="1:13" s="28" customFormat="1" ht="15" customHeight="1" x14ac:dyDescent="0.2">
      <c r="A34" s="139" t="str">
        <f>A15</f>
        <v>Schlüsselpersonen:</v>
      </c>
      <c r="B34" s="17"/>
      <c r="C34" s="186"/>
      <c r="D34" s="189"/>
      <c r="E34" s="178"/>
      <c r="F34" s="190"/>
      <c r="G34" s="52"/>
      <c r="H34" s="189"/>
      <c r="I34" s="178"/>
      <c r="J34" s="190"/>
      <c r="K34" s="52"/>
      <c r="L34" s="213"/>
      <c r="M34" s="54"/>
    </row>
    <row r="35" spans="1:13" s="28" customFormat="1" ht="15" customHeight="1" x14ac:dyDescent="0.2">
      <c r="A35" s="194" t="str">
        <f>A16</f>
        <v>Projektleiter(in) Geologie</v>
      </c>
      <c r="B35" s="217" t="str">
        <f>B16</f>
        <v>[Vorname,  Name]</v>
      </c>
      <c r="C35" s="191" t="str">
        <f>C16</f>
        <v>?</v>
      </c>
      <c r="D35" s="53">
        <v>20</v>
      </c>
      <c r="E35" s="211">
        <v>0</v>
      </c>
      <c r="F35" s="51">
        <v>20</v>
      </c>
      <c r="G35" s="211">
        <v>0</v>
      </c>
      <c r="H35" s="53">
        <v>20</v>
      </c>
      <c r="I35" s="211">
        <v>0</v>
      </c>
      <c r="J35" s="51">
        <v>20</v>
      </c>
      <c r="K35" s="211">
        <v>0</v>
      </c>
      <c r="L35" s="214">
        <f>K35*J35+I35*H35+G35*F35+E35*D35</f>
        <v>0</v>
      </c>
      <c r="M35" s="54"/>
    </row>
    <row r="36" spans="1:13" s="28" customFormat="1" ht="15" customHeight="1" x14ac:dyDescent="0.2">
      <c r="A36" s="194" t="str">
        <f>A17</f>
        <v>BIM-Verantwortliche(r) Geol.</v>
      </c>
      <c r="B36" s="217" t="str">
        <f>B17</f>
        <v>[Vorname,  Name]</v>
      </c>
      <c r="C36" s="191" t="str">
        <f>C17</f>
        <v>?</v>
      </c>
      <c r="D36" s="53">
        <v>5</v>
      </c>
      <c r="E36" s="211">
        <v>0</v>
      </c>
      <c r="F36" s="51">
        <v>5</v>
      </c>
      <c r="G36" s="211">
        <v>0</v>
      </c>
      <c r="H36" s="53">
        <v>5</v>
      </c>
      <c r="I36" s="211">
        <v>0</v>
      </c>
      <c r="J36" s="51">
        <v>5</v>
      </c>
      <c r="K36" s="211">
        <v>0</v>
      </c>
      <c r="L36" s="214">
        <f>K36*J36+I36*H36+G36*F36+E36*D36</f>
        <v>0</v>
      </c>
      <c r="M36" s="54"/>
    </row>
    <row r="37" spans="1:13" s="50" customFormat="1" ht="15" customHeight="1" x14ac:dyDescent="0.25">
      <c r="A37" s="195" t="str">
        <f>A18</f>
        <v>Weiteres Personal:</v>
      </c>
      <c r="B37" s="45"/>
      <c r="C37" s="207"/>
      <c r="D37" s="18"/>
      <c r="E37" s="19"/>
      <c r="F37" s="176"/>
      <c r="G37" s="19"/>
      <c r="H37" s="18"/>
      <c r="I37" s="19"/>
      <c r="J37" s="176"/>
      <c r="K37" s="19"/>
      <c r="L37" s="214"/>
      <c r="M37" s="20"/>
    </row>
    <row r="38" spans="1:13" s="50" customFormat="1" ht="15" customHeight="1" x14ac:dyDescent="0.2">
      <c r="A38" s="196" t="str">
        <f>A21</f>
        <v>Diverse</v>
      </c>
      <c r="B38" s="44" t="str">
        <f>B21</f>
        <v>ohne</v>
      </c>
      <c r="C38" s="143" t="s">
        <v>13</v>
      </c>
      <c r="D38" s="53">
        <v>5</v>
      </c>
      <c r="E38" s="211">
        <v>0</v>
      </c>
      <c r="F38" s="51">
        <v>5</v>
      </c>
      <c r="G38" s="211">
        <v>0</v>
      </c>
      <c r="H38" s="53">
        <v>5</v>
      </c>
      <c r="I38" s="211">
        <v>0</v>
      </c>
      <c r="J38" s="51">
        <v>5</v>
      </c>
      <c r="K38" s="211">
        <v>0</v>
      </c>
      <c r="L38" s="214">
        <f t="shared" ref="L38:L44" si="3">K38*J38+I38*H38+G38*F38+E38*D38</f>
        <v>0</v>
      </c>
      <c r="M38" s="54"/>
    </row>
    <row r="39" spans="1:13" s="50" customFormat="1" ht="15" customHeight="1" x14ac:dyDescent="0.2">
      <c r="A39" s="196" t="str">
        <f t="shared" ref="A39:B39" si="4">A22</f>
        <v>Diverse</v>
      </c>
      <c r="B39" s="44" t="str">
        <f t="shared" si="4"/>
        <v>ohne</v>
      </c>
      <c r="C39" s="143" t="s">
        <v>7</v>
      </c>
      <c r="D39" s="53">
        <v>10</v>
      </c>
      <c r="E39" s="211">
        <v>0</v>
      </c>
      <c r="F39" s="51">
        <v>10</v>
      </c>
      <c r="G39" s="211">
        <v>0</v>
      </c>
      <c r="H39" s="53">
        <v>10</v>
      </c>
      <c r="I39" s="211">
        <v>0</v>
      </c>
      <c r="J39" s="51">
        <v>10</v>
      </c>
      <c r="K39" s="211">
        <v>0</v>
      </c>
      <c r="L39" s="214">
        <f t="shared" si="3"/>
        <v>0</v>
      </c>
      <c r="M39" s="54"/>
    </row>
    <row r="40" spans="1:13" s="50" customFormat="1" ht="15" customHeight="1" x14ac:dyDescent="0.2">
      <c r="A40" s="196" t="str">
        <f t="shared" ref="A40:B40" si="5">A23</f>
        <v>Diverse</v>
      </c>
      <c r="B40" s="44" t="str">
        <f t="shared" si="5"/>
        <v>ohne</v>
      </c>
      <c r="C40" s="143" t="s">
        <v>8</v>
      </c>
      <c r="D40" s="53">
        <v>10</v>
      </c>
      <c r="E40" s="211">
        <v>0</v>
      </c>
      <c r="F40" s="51">
        <v>10</v>
      </c>
      <c r="G40" s="211">
        <v>0</v>
      </c>
      <c r="H40" s="53">
        <v>10</v>
      </c>
      <c r="I40" s="211">
        <v>0</v>
      </c>
      <c r="J40" s="51">
        <v>10</v>
      </c>
      <c r="K40" s="211">
        <v>0</v>
      </c>
      <c r="L40" s="214">
        <f t="shared" si="3"/>
        <v>0</v>
      </c>
      <c r="M40" s="54"/>
    </row>
    <row r="41" spans="1:13" s="50" customFormat="1" ht="15" customHeight="1" x14ac:dyDescent="0.2">
      <c r="A41" s="196" t="str">
        <f t="shared" ref="A41:B41" si="6">A24</f>
        <v>Diverse</v>
      </c>
      <c r="B41" s="44" t="str">
        <f t="shared" si="6"/>
        <v>ohne</v>
      </c>
      <c r="C41" s="143" t="s">
        <v>9</v>
      </c>
      <c r="D41" s="53">
        <v>10</v>
      </c>
      <c r="E41" s="211">
        <v>0</v>
      </c>
      <c r="F41" s="51">
        <v>10</v>
      </c>
      <c r="G41" s="211">
        <v>0</v>
      </c>
      <c r="H41" s="53">
        <v>10</v>
      </c>
      <c r="I41" s="211">
        <v>0</v>
      </c>
      <c r="J41" s="51">
        <v>10</v>
      </c>
      <c r="K41" s="211">
        <v>0</v>
      </c>
      <c r="L41" s="214">
        <f t="shared" si="3"/>
        <v>0</v>
      </c>
      <c r="M41" s="54"/>
    </row>
    <row r="42" spans="1:13" s="50" customFormat="1" ht="15" customHeight="1" x14ac:dyDescent="0.2">
      <c r="A42" s="196" t="str">
        <f t="shared" ref="A42:B42" si="7">A25</f>
        <v>Diverse</v>
      </c>
      <c r="B42" s="44" t="str">
        <f t="shared" si="7"/>
        <v>ohne</v>
      </c>
      <c r="C42" s="143" t="s">
        <v>10</v>
      </c>
      <c r="D42" s="53">
        <v>10</v>
      </c>
      <c r="E42" s="211">
        <v>0</v>
      </c>
      <c r="F42" s="51">
        <v>10</v>
      </c>
      <c r="G42" s="211">
        <v>0</v>
      </c>
      <c r="H42" s="53">
        <v>10</v>
      </c>
      <c r="I42" s="211">
        <v>0</v>
      </c>
      <c r="J42" s="51">
        <v>10</v>
      </c>
      <c r="K42" s="211">
        <v>0</v>
      </c>
      <c r="L42" s="214">
        <f t="shared" si="3"/>
        <v>0</v>
      </c>
      <c r="M42" s="54"/>
    </row>
    <row r="43" spans="1:13" s="50" customFormat="1" ht="15" customHeight="1" x14ac:dyDescent="0.2">
      <c r="A43" s="196" t="s">
        <v>30</v>
      </c>
      <c r="B43" s="44" t="s">
        <v>6</v>
      </c>
      <c r="C43" s="143" t="s">
        <v>11</v>
      </c>
      <c r="D43" s="53">
        <v>10</v>
      </c>
      <c r="E43" s="211">
        <v>0</v>
      </c>
      <c r="F43" s="51">
        <v>10</v>
      </c>
      <c r="G43" s="211">
        <v>0</v>
      </c>
      <c r="H43" s="53">
        <v>10</v>
      </c>
      <c r="I43" s="211">
        <v>0</v>
      </c>
      <c r="J43" s="51">
        <v>10</v>
      </c>
      <c r="K43" s="211">
        <v>0</v>
      </c>
      <c r="L43" s="214">
        <f t="shared" si="3"/>
        <v>0</v>
      </c>
      <c r="M43" s="54"/>
    </row>
    <row r="44" spans="1:13" s="50" customFormat="1" ht="15" customHeight="1" x14ac:dyDescent="0.2">
      <c r="A44" s="197" t="s">
        <v>30</v>
      </c>
      <c r="B44" s="65" t="s">
        <v>6</v>
      </c>
      <c r="C44" s="208" t="s">
        <v>12</v>
      </c>
      <c r="D44" s="209">
        <v>10</v>
      </c>
      <c r="E44" s="212">
        <v>0</v>
      </c>
      <c r="F44" s="210">
        <v>10</v>
      </c>
      <c r="G44" s="212">
        <v>0</v>
      </c>
      <c r="H44" s="209">
        <v>10</v>
      </c>
      <c r="I44" s="212">
        <v>0</v>
      </c>
      <c r="J44" s="210">
        <v>10</v>
      </c>
      <c r="K44" s="212">
        <v>0</v>
      </c>
      <c r="L44" s="214">
        <f t="shared" si="3"/>
        <v>0</v>
      </c>
      <c r="M44" s="54"/>
    </row>
    <row r="45" spans="1:13" s="50" customFormat="1" ht="15" customHeight="1" x14ac:dyDescent="0.25">
      <c r="A45" s="198" t="s">
        <v>18</v>
      </c>
      <c r="B45" s="192"/>
      <c r="C45" s="199"/>
      <c r="D45" s="55">
        <f>SUM(D34:D44)</f>
        <v>90</v>
      </c>
      <c r="E45" s="56"/>
      <c r="F45" s="177">
        <f>SUM(F34:F44)</f>
        <v>90</v>
      </c>
      <c r="G45" s="180"/>
      <c r="H45" s="55">
        <f>SUM(H34:H44)</f>
        <v>90</v>
      </c>
      <c r="I45" s="56"/>
      <c r="J45" s="177">
        <f>SUM(J34:J44)</f>
        <v>90</v>
      </c>
      <c r="K45" s="180"/>
      <c r="L45" s="218">
        <f>SUM(L34:L44)</f>
        <v>0</v>
      </c>
      <c r="M45" s="57"/>
    </row>
    <row r="46" spans="1:13" s="50" customFormat="1" ht="15" customHeight="1" x14ac:dyDescent="0.25">
      <c r="A46" s="44"/>
      <c r="B46" s="21"/>
      <c r="C46" s="46"/>
      <c r="D46" s="58"/>
      <c r="E46" s="59"/>
      <c r="F46" s="58"/>
      <c r="G46" s="59"/>
      <c r="H46" s="58"/>
      <c r="I46" s="59"/>
      <c r="J46" s="58"/>
      <c r="K46" s="59"/>
      <c r="L46" s="60"/>
      <c r="M46" s="20"/>
    </row>
    <row r="47" spans="1:13" s="67" customFormat="1" ht="12.75" x14ac:dyDescent="0.2">
      <c r="A47" s="235" t="s">
        <v>65</v>
      </c>
      <c r="B47" s="235"/>
      <c r="C47" s="235"/>
      <c r="D47" s="235"/>
      <c r="E47" s="235"/>
      <c r="F47" s="235"/>
      <c r="G47" s="235"/>
      <c r="H47" s="66"/>
      <c r="I47" s="66"/>
      <c r="J47" s="66"/>
      <c r="K47" s="66"/>
      <c r="L47" s="66"/>
      <c r="M47" s="66"/>
    </row>
    <row r="48" spans="1:13" s="67" customFormat="1" ht="12.75" x14ac:dyDescent="0.2">
      <c r="A48" s="68"/>
      <c r="B48" s="68"/>
      <c r="C48" s="68"/>
      <c r="D48" s="69"/>
      <c r="E48" s="69"/>
      <c r="F48" s="69"/>
      <c r="G48" s="69"/>
      <c r="H48" s="70"/>
      <c r="I48" s="70"/>
      <c r="J48" s="70"/>
      <c r="K48" s="70"/>
      <c r="L48" s="70"/>
      <c r="M48" s="70"/>
    </row>
    <row r="49" spans="1:17" s="67" customFormat="1" ht="15" customHeight="1" thickBot="1" x14ac:dyDescent="0.25">
      <c r="A49" s="71" t="s">
        <v>45</v>
      </c>
      <c r="B49" s="72"/>
      <c r="C49" s="72"/>
      <c r="D49" s="73"/>
      <c r="E49" s="74"/>
      <c r="F49" s="75"/>
      <c r="G49" s="76" t="s">
        <v>46</v>
      </c>
      <c r="H49" s="220" t="s">
        <v>47</v>
      </c>
      <c r="I49" s="75"/>
      <c r="J49" s="77"/>
      <c r="M49" s="70"/>
    </row>
    <row r="50" spans="1:17" s="67" customFormat="1" ht="15" customHeight="1" thickBot="1" x14ac:dyDescent="0.25">
      <c r="A50" s="223" t="s">
        <v>48</v>
      </c>
      <c r="B50" s="224"/>
      <c r="C50" s="224"/>
      <c r="D50" s="224"/>
      <c r="E50" s="225"/>
      <c r="F50" s="78"/>
      <c r="G50" s="122"/>
      <c r="H50" s="79"/>
      <c r="I50" s="80"/>
      <c r="J50" s="81"/>
      <c r="M50" s="70"/>
    </row>
    <row r="51" spans="1:17" s="67" customFormat="1" ht="15" customHeight="1" thickTop="1" x14ac:dyDescent="0.2">
      <c r="A51" s="121" t="str">
        <f>D14</f>
        <v>Vorgelagertes Variantenstudium</v>
      </c>
      <c r="B51" s="78"/>
      <c r="C51" s="78"/>
      <c r="D51" s="78"/>
      <c r="E51" s="120"/>
      <c r="F51" s="78" t="s">
        <v>4</v>
      </c>
      <c r="G51" s="182">
        <f>D16*$L16+D17*$L17+D19*$L19+D20*$L20+D21*$L21+D22*$L22+D23*$L23+D24*$L24+D25*$L25</f>
        <v>0</v>
      </c>
      <c r="H51" s="79"/>
      <c r="I51" s="80"/>
      <c r="J51" s="200"/>
      <c r="K51" s="97"/>
      <c r="L51" s="97"/>
      <c r="M51" s="97"/>
      <c r="N51" s="97"/>
      <c r="O51" s="97"/>
      <c r="P51" s="97"/>
      <c r="Q51" s="97"/>
    </row>
    <row r="52" spans="1:17" s="67" customFormat="1" ht="15" customHeight="1" x14ac:dyDescent="0.2">
      <c r="A52" s="121" t="s">
        <v>69</v>
      </c>
      <c r="B52" s="78"/>
      <c r="C52" s="78"/>
      <c r="D52" s="78"/>
      <c r="E52" s="120"/>
      <c r="F52" s="78" t="s">
        <v>4</v>
      </c>
      <c r="G52" s="182">
        <f>E16*$L16+E17*$L17+E19*$L19+E20*$L20+E21*$L21+E22*$L22+E23*$L23+E24*$L24+E25*$L25</f>
        <v>0</v>
      </c>
      <c r="H52" s="79"/>
      <c r="I52" s="80"/>
      <c r="J52" s="81"/>
      <c r="M52" s="70"/>
    </row>
    <row r="53" spans="1:17" s="67" customFormat="1" ht="15" customHeight="1" x14ac:dyDescent="0.2">
      <c r="A53" s="121" t="str">
        <f>F14</f>
        <v>Detailprojekt (DP)</v>
      </c>
      <c r="B53" s="78"/>
      <c r="C53" s="78"/>
      <c r="D53" s="78"/>
      <c r="E53" s="120"/>
      <c r="F53" s="78" t="s">
        <v>4</v>
      </c>
      <c r="G53" s="182">
        <f>F16*$L16+F17*$L17+F19*$L19+F20*$L20+F21*$L21+F22*$L22+F23*$L23+F24*$L24+F25*$L25</f>
        <v>0</v>
      </c>
      <c r="H53" s="79"/>
      <c r="I53" s="80"/>
      <c r="J53" s="81"/>
      <c r="M53" s="70"/>
    </row>
    <row r="54" spans="1:17" s="67" customFormat="1" ht="15" customHeight="1" x14ac:dyDescent="0.2">
      <c r="A54" s="121" t="str">
        <f>G14</f>
        <v>Phase 41 "Ausschreibung"</v>
      </c>
      <c r="B54" s="78"/>
      <c r="C54" s="78"/>
      <c r="D54" s="78"/>
      <c r="E54" s="120"/>
      <c r="F54" s="78" t="s">
        <v>4</v>
      </c>
      <c r="G54" s="182">
        <f>G16*$L16+G17*$L17+G19*$L19+G20*$L20+G21*$L21+G22*$L22+G23*$L23+G24*$L24+G25*$L25</f>
        <v>0</v>
      </c>
      <c r="H54" s="79"/>
      <c r="I54" s="80"/>
      <c r="J54" s="81"/>
      <c r="M54" s="70"/>
    </row>
    <row r="55" spans="1:17" s="67" customFormat="1" ht="15" customHeight="1" x14ac:dyDescent="0.2">
      <c r="A55" s="121" t="str">
        <f>H14</f>
        <v>Phase 51 
"Unterlagen für die Ausführung"</v>
      </c>
      <c r="B55" s="78"/>
      <c r="C55" s="78"/>
      <c r="D55" s="78"/>
      <c r="E55" s="120"/>
      <c r="F55" s="78" t="s">
        <v>4</v>
      </c>
      <c r="G55" s="182">
        <f>H16*$L16+H17*$L17+H19*$L19+H20*$L20+H21*$L21+H22*$L22+H23*$L23+H24*$L24+H25*$L25</f>
        <v>0</v>
      </c>
      <c r="H55" s="79"/>
      <c r="I55" s="80"/>
      <c r="J55" s="81"/>
      <c r="M55" s="70"/>
    </row>
    <row r="56" spans="1:17" s="67" customFormat="1" ht="15" customHeight="1" x14ac:dyDescent="0.2">
      <c r="A56" s="121" t="str">
        <f>I14</f>
        <v>Phase 52 Ausführung</v>
      </c>
      <c r="B56" s="78"/>
      <c r="C56" s="78"/>
      <c r="D56" s="78"/>
      <c r="E56" s="120"/>
      <c r="F56" s="78" t="s">
        <v>4</v>
      </c>
      <c r="G56" s="182">
        <f>I16*$L16+I17*$L17+I19*$L19+I20*$L20+I21*$L21+I22*$L22+I23*$L23+I24*$L24+I25*$L25</f>
        <v>0</v>
      </c>
      <c r="H56" s="79"/>
      <c r="I56" s="80"/>
      <c r="J56" s="81"/>
      <c r="M56" s="70"/>
    </row>
    <row r="57" spans="1:17" s="67" customFormat="1" ht="15" customHeight="1" x14ac:dyDescent="0.2">
      <c r="A57" s="121" t="str">
        <f>J14</f>
        <v>Phase 53 Inbetriebnahme, Abschluss</v>
      </c>
      <c r="B57" s="78"/>
      <c r="C57" s="78"/>
      <c r="D57" s="78"/>
      <c r="E57" s="120"/>
      <c r="F57" s="78" t="s">
        <v>4</v>
      </c>
      <c r="G57" s="182">
        <f>J16*$L16+J17*$L17+J19*$L19+J20*$L20+J21*$L21+J22*$L22+J23*$L23+J24*$L24+J25*$L25</f>
        <v>0</v>
      </c>
      <c r="H57" s="79"/>
      <c r="I57" s="80"/>
      <c r="J57" s="81"/>
      <c r="M57" s="70"/>
    </row>
    <row r="58" spans="1:17" s="67" customFormat="1" ht="15" customHeight="1" x14ac:dyDescent="0.2">
      <c r="A58" s="223" t="s">
        <v>49</v>
      </c>
      <c r="B58" s="224"/>
      <c r="C58" s="224"/>
      <c r="D58" s="224"/>
      <c r="E58" s="225"/>
      <c r="F58" s="78" t="s">
        <v>4</v>
      </c>
      <c r="G58" s="182">
        <f>L45</f>
        <v>0</v>
      </c>
      <c r="H58" s="79"/>
      <c r="I58" s="80"/>
      <c r="J58" s="81"/>
      <c r="M58" s="82"/>
    </row>
    <row r="59" spans="1:17" s="67" customFormat="1" ht="15" customHeight="1" x14ac:dyDescent="0.2">
      <c r="A59" s="226" t="s">
        <v>50</v>
      </c>
      <c r="B59" s="227"/>
      <c r="C59" s="227"/>
      <c r="D59" s="227"/>
      <c r="E59" s="83"/>
      <c r="F59" s="84" t="s">
        <v>4</v>
      </c>
      <c r="G59" s="85">
        <f>SUM(G51:G58)*0.1</f>
        <v>0</v>
      </c>
      <c r="H59" s="86"/>
      <c r="I59" s="87"/>
      <c r="J59" s="88"/>
      <c r="M59" s="70"/>
    </row>
    <row r="60" spans="1:17" s="67" customFormat="1" ht="15" customHeight="1" x14ac:dyDescent="0.2">
      <c r="A60" s="249" t="s">
        <v>51</v>
      </c>
      <c r="B60" s="250"/>
      <c r="C60" s="250"/>
      <c r="D60" s="250"/>
      <c r="E60" s="78"/>
      <c r="F60" s="78" t="s">
        <v>4</v>
      </c>
      <c r="G60" s="89">
        <f>SUM(G50:G59)</f>
        <v>0</v>
      </c>
      <c r="H60" s="90"/>
      <c r="I60" s="78"/>
      <c r="J60" s="81"/>
      <c r="M60" s="70"/>
    </row>
    <row r="61" spans="1:17" s="67" customFormat="1" ht="5.0999999999999996" customHeight="1" x14ac:dyDescent="0.2">
      <c r="A61" s="91"/>
      <c r="B61" s="82"/>
      <c r="C61" s="82"/>
      <c r="D61" s="82"/>
      <c r="E61" s="82"/>
      <c r="F61" s="82"/>
      <c r="G61" s="22"/>
      <c r="H61" s="90"/>
      <c r="I61" s="78"/>
      <c r="J61" s="81"/>
      <c r="M61" s="70"/>
    </row>
    <row r="62" spans="1:17" s="67" customFormat="1" ht="15" customHeight="1" x14ac:dyDescent="0.2">
      <c r="A62" s="251" t="s">
        <v>52</v>
      </c>
      <c r="B62" s="252"/>
      <c r="C62" s="252"/>
      <c r="D62" s="92">
        <v>0</v>
      </c>
      <c r="E62" s="82"/>
      <c r="F62" s="93" t="s">
        <v>4</v>
      </c>
      <c r="G62" s="94">
        <f>ROUND(G60*D62*20,0)/20</f>
        <v>0</v>
      </c>
      <c r="H62" s="90"/>
      <c r="I62" s="78"/>
      <c r="J62" s="81"/>
      <c r="M62" s="70"/>
    </row>
    <row r="63" spans="1:17" s="67" customFormat="1" ht="15" customHeight="1" x14ac:dyDescent="0.2">
      <c r="A63" s="249" t="s">
        <v>19</v>
      </c>
      <c r="B63" s="250"/>
      <c r="C63" s="250"/>
      <c r="D63" s="250"/>
      <c r="E63" s="82"/>
      <c r="F63" s="82" t="s">
        <v>4</v>
      </c>
      <c r="G63" s="89">
        <f>G60-G62</f>
        <v>0</v>
      </c>
      <c r="H63" s="90"/>
      <c r="I63" s="78"/>
      <c r="J63" s="81"/>
      <c r="M63" s="70"/>
    </row>
    <row r="64" spans="1:17" s="99" customFormat="1" ht="5.0999999999999996" customHeight="1" x14ac:dyDescent="0.2">
      <c r="A64" s="95"/>
      <c r="B64" s="96"/>
      <c r="C64" s="96"/>
      <c r="D64" s="96"/>
      <c r="E64" s="96"/>
      <c r="F64" s="96"/>
      <c r="G64" s="97"/>
      <c r="H64" s="98"/>
      <c r="I64" s="83"/>
      <c r="J64" s="88"/>
      <c r="M64" s="100"/>
    </row>
    <row r="65" spans="1:13" s="67" customFormat="1" ht="15" customHeight="1" x14ac:dyDescent="0.2">
      <c r="A65" s="251" t="s">
        <v>53</v>
      </c>
      <c r="B65" s="252"/>
      <c r="C65" s="252"/>
      <c r="D65" s="252"/>
      <c r="E65" s="82"/>
      <c r="F65" s="93" t="s">
        <v>4</v>
      </c>
      <c r="G65" s="85">
        <v>10000</v>
      </c>
      <c r="H65" s="90"/>
      <c r="I65" s="80"/>
      <c r="J65" s="101"/>
      <c r="M65" s="70"/>
    </row>
    <row r="66" spans="1:13" s="67" customFormat="1" ht="15" customHeight="1" x14ac:dyDescent="0.2">
      <c r="A66" s="253" t="s">
        <v>54</v>
      </c>
      <c r="B66" s="254"/>
      <c r="C66" s="254"/>
      <c r="D66" s="254"/>
      <c r="E66" s="82"/>
      <c r="F66" s="82" t="s">
        <v>4</v>
      </c>
      <c r="G66" s="183">
        <f>G63+G65</f>
        <v>10000</v>
      </c>
      <c r="H66" s="221" t="s">
        <v>64</v>
      </c>
      <c r="I66" s="102"/>
      <c r="J66" s="81"/>
      <c r="M66" s="70"/>
    </row>
    <row r="67" spans="1:13" s="99" customFormat="1" ht="5.0999999999999996" customHeight="1" x14ac:dyDescent="0.2">
      <c r="A67" s="95"/>
      <c r="B67" s="96"/>
      <c r="C67" s="96"/>
      <c r="D67" s="96"/>
      <c r="E67" s="96"/>
      <c r="F67" s="96"/>
      <c r="G67" s="97"/>
      <c r="H67" s="103"/>
      <c r="I67" s="104"/>
      <c r="J67" s="88"/>
      <c r="M67" s="100"/>
    </row>
    <row r="68" spans="1:13" s="67" customFormat="1" ht="15" customHeight="1" x14ac:dyDescent="0.2">
      <c r="A68" s="257" t="s">
        <v>55</v>
      </c>
      <c r="B68" s="258"/>
      <c r="C68" s="258"/>
      <c r="D68" s="105">
        <v>7.6999999999999999E-2</v>
      </c>
      <c r="E68" s="82"/>
      <c r="F68" s="93" t="s">
        <v>4</v>
      </c>
      <c r="G68" s="94">
        <f>ROUND(G66*D68*20,0)/20</f>
        <v>770</v>
      </c>
      <c r="H68" s="90"/>
      <c r="I68" s="78"/>
      <c r="J68" s="81"/>
      <c r="M68" s="70"/>
    </row>
    <row r="69" spans="1:13" s="67" customFormat="1" ht="15" customHeight="1" x14ac:dyDescent="0.2">
      <c r="A69" s="259" t="s">
        <v>56</v>
      </c>
      <c r="B69" s="260"/>
      <c r="C69" s="260"/>
      <c r="D69" s="260"/>
      <c r="E69" s="106"/>
      <c r="F69" s="106" t="s">
        <v>4</v>
      </c>
      <c r="G69" s="107">
        <f>G66+G68</f>
        <v>10770</v>
      </c>
      <c r="H69" s="108"/>
      <c r="I69" s="109"/>
      <c r="J69" s="110"/>
      <c r="M69" s="70"/>
    </row>
    <row r="70" spans="1:13" s="67" customFormat="1" ht="15" customHeight="1" x14ac:dyDescent="0.2">
      <c r="A70" s="111"/>
      <c r="B70" s="111"/>
      <c r="C70" s="111"/>
      <c r="D70" s="111"/>
      <c r="E70" s="111"/>
      <c r="F70" s="111"/>
      <c r="G70" s="78"/>
      <c r="H70" s="111"/>
      <c r="I70" s="111"/>
      <c r="J70" s="111"/>
      <c r="K70" s="70"/>
      <c r="L70" s="70"/>
      <c r="M70" s="70"/>
    </row>
    <row r="71" spans="1:13" s="67" customFormat="1" ht="15" customHeight="1" x14ac:dyDescent="0.2">
      <c r="A71" s="111"/>
      <c r="B71" s="111"/>
      <c r="C71" s="111"/>
      <c r="D71" s="111"/>
      <c r="E71" s="111"/>
      <c r="F71" s="111"/>
      <c r="G71" s="111"/>
      <c r="H71" s="111"/>
      <c r="I71" s="111"/>
      <c r="J71" s="111"/>
      <c r="K71" s="70"/>
      <c r="L71" s="70"/>
      <c r="M71" s="70"/>
    </row>
    <row r="72" spans="1:13" s="67" customFormat="1" ht="15" customHeight="1" x14ac:dyDescent="0.2">
      <c r="A72" s="111" t="s">
        <v>57</v>
      </c>
      <c r="B72" s="111"/>
      <c r="C72" s="111"/>
      <c r="D72" s="111"/>
      <c r="E72" s="111" t="s">
        <v>58</v>
      </c>
      <c r="F72" s="111"/>
      <c r="G72" s="111"/>
      <c r="H72" s="111"/>
      <c r="I72" s="111"/>
      <c r="J72" s="111"/>
      <c r="K72" s="70"/>
      <c r="L72" s="70"/>
      <c r="M72" s="70"/>
    </row>
    <row r="73" spans="1:13" s="67" customFormat="1" ht="24.95" customHeight="1" x14ac:dyDescent="0.2">
      <c r="A73" s="112"/>
      <c r="B73" s="106"/>
      <c r="C73" s="106"/>
      <c r="D73" s="70"/>
      <c r="E73" s="106"/>
      <c r="F73" s="106"/>
      <c r="G73" s="106"/>
      <c r="H73" s="70"/>
      <c r="I73" s="70"/>
      <c r="J73" s="70"/>
      <c r="K73" s="70"/>
      <c r="L73" s="70"/>
      <c r="M73" s="70"/>
    </row>
    <row r="74" spans="1:13" s="67" customFormat="1" ht="15" x14ac:dyDescent="0.2">
      <c r="A74" s="70"/>
      <c r="B74" s="70"/>
      <c r="C74" s="70"/>
      <c r="D74" s="70"/>
      <c r="E74" s="261" t="s">
        <v>59</v>
      </c>
      <c r="F74" s="262"/>
      <c r="G74" s="262"/>
      <c r="H74" s="262"/>
      <c r="I74" s="262"/>
      <c r="J74" s="70"/>
      <c r="K74" s="70"/>
      <c r="L74" s="70"/>
      <c r="M74" s="70"/>
    </row>
    <row r="75" spans="1:13" s="99" customFormat="1" ht="5.0999999999999996" customHeight="1" x14ac:dyDescent="0.2">
      <c r="A75" s="100"/>
      <c r="B75" s="100"/>
      <c r="C75" s="100"/>
      <c r="D75" s="100"/>
      <c r="E75" s="113"/>
      <c r="F75" s="114"/>
      <c r="G75" s="114"/>
      <c r="H75" s="114"/>
      <c r="I75" s="114"/>
      <c r="J75" s="100"/>
      <c r="K75" s="100"/>
      <c r="L75" s="100"/>
      <c r="M75" s="100"/>
    </row>
    <row r="76" spans="1:13" s="67" customFormat="1" ht="39.950000000000003" customHeight="1" x14ac:dyDescent="0.25">
      <c r="A76" s="263" t="str">
        <f>A8</f>
        <v>[Anbieterin]</v>
      </c>
      <c r="B76" s="264"/>
      <c r="C76" s="264"/>
      <c r="D76" s="264"/>
      <c r="E76" s="264"/>
      <c r="F76" s="264"/>
      <c r="G76" s="70"/>
      <c r="H76" s="70"/>
      <c r="I76" s="70"/>
      <c r="J76" s="70"/>
      <c r="K76" s="70"/>
      <c r="L76" s="70"/>
      <c r="M76" s="70"/>
    </row>
    <row r="77" spans="1:13" s="67" customFormat="1" ht="12.75" x14ac:dyDescent="0.2">
      <c r="A77" s="70"/>
      <c r="B77" s="70"/>
      <c r="C77" s="70"/>
      <c r="D77" s="70"/>
      <c r="E77" s="70"/>
      <c r="F77" s="70"/>
      <c r="G77" s="70"/>
      <c r="H77" s="70"/>
      <c r="I77" s="70"/>
      <c r="J77" s="70"/>
      <c r="K77" s="70"/>
      <c r="L77" s="70"/>
      <c r="M77" s="70"/>
    </row>
    <row r="78" spans="1:13" s="67" customFormat="1" ht="12.75" x14ac:dyDescent="0.2">
      <c r="A78" s="115" t="s">
        <v>60</v>
      </c>
      <c r="B78" s="116"/>
      <c r="C78" s="116"/>
      <c r="D78" s="116"/>
      <c r="E78" s="116"/>
      <c r="F78" s="116"/>
      <c r="G78" s="116"/>
      <c r="H78" s="116"/>
      <c r="I78" s="116"/>
      <c r="J78" s="116"/>
      <c r="K78" s="116"/>
      <c r="L78" s="116"/>
    </row>
    <row r="79" spans="1:13" s="117" customFormat="1" ht="25.5" customHeight="1" x14ac:dyDescent="0.25">
      <c r="A79" s="255" t="s">
        <v>61</v>
      </c>
      <c r="B79" s="256"/>
      <c r="C79" s="256"/>
      <c r="D79" s="256"/>
      <c r="E79" s="256"/>
      <c r="F79" s="256"/>
      <c r="G79" s="256"/>
      <c r="H79" s="256"/>
      <c r="I79" s="256"/>
      <c r="J79" s="256"/>
      <c r="K79" s="256"/>
      <c r="L79" s="256"/>
    </row>
    <row r="80" spans="1:13" s="117" customFormat="1" ht="12.75" x14ac:dyDescent="0.25">
      <c r="A80" s="118" t="s">
        <v>62</v>
      </c>
      <c r="B80" s="119"/>
      <c r="C80" s="119"/>
      <c r="D80" s="119"/>
      <c r="E80" s="119"/>
      <c r="F80" s="119"/>
      <c r="G80" s="119"/>
      <c r="H80" s="119"/>
      <c r="I80" s="119"/>
      <c r="J80" s="119"/>
      <c r="K80" s="119"/>
      <c r="L80" s="119"/>
    </row>
    <row r="81" spans="1:17" s="117" customFormat="1" ht="25.5" customHeight="1" x14ac:dyDescent="0.25">
      <c r="A81" s="255" t="s">
        <v>63</v>
      </c>
      <c r="B81" s="256"/>
      <c r="C81" s="256"/>
      <c r="D81" s="256"/>
      <c r="E81" s="256"/>
      <c r="F81" s="256"/>
      <c r="G81" s="256"/>
      <c r="H81" s="256"/>
      <c r="I81" s="256"/>
      <c r="J81" s="256"/>
      <c r="K81" s="256"/>
      <c r="L81" s="256"/>
      <c r="M81" s="181"/>
      <c r="Q81" s="181"/>
    </row>
  </sheetData>
  <sheetProtection algorithmName="SHA-512" hashValue="K3gtJ5EXBWrEwisHgHp81YlNy/m+mAeMR/JtB5RlEgGDoROiQ6bCFj3FHQc43spqH7yBzPaovidIhXvckX8RFA==" saltValue="22ZBN4144GfccFtZ7rMjeA==" spinCount="100000" sheet="1" objects="1" scenarios="1" selectLockedCells="1"/>
  <mergeCells count="28">
    <mergeCell ref="A79:L79"/>
    <mergeCell ref="A81:L81"/>
    <mergeCell ref="A68:C68"/>
    <mergeCell ref="A69:D69"/>
    <mergeCell ref="E74:I74"/>
    <mergeCell ref="A76:F76"/>
    <mergeCell ref="A60:D60"/>
    <mergeCell ref="A62:C62"/>
    <mergeCell ref="A63:D63"/>
    <mergeCell ref="A65:D65"/>
    <mergeCell ref="A66:D66"/>
    <mergeCell ref="H32:I32"/>
    <mergeCell ref="J32:K32"/>
    <mergeCell ref="A47:G47"/>
    <mergeCell ref="A8:F8"/>
    <mergeCell ref="A29:L29"/>
    <mergeCell ref="D31:E31"/>
    <mergeCell ref="F31:G31"/>
    <mergeCell ref="H31:I31"/>
    <mergeCell ref="J31:K31"/>
    <mergeCell ref="E13:F13"/>
    <mergeCell ref="G13:J13"/>
    <mergeCell ref="A10:L10"/>
    <mergeCell ref="A50:E50"/>
    <mergeCell ref="A58:E58"/>
    <mergeCell ref="A59:D59"/>
    <mergeCell ref="D32:E32"/>
    <mergeCell ref="F32:G32"/>
  </mergeCells>
  <conditionalFormatting sqref="D27:K27 O16:O17">
    <cfRule type="cellIs" dxfId="0" priority="4" operator="equal">
      <formula>0</formula>
    </cfRule>
  </conditionalFormatting>
  <dataValidations disablePrompts="1" count="1">
    <dataValidation type="list" allowBlank="1" showInputMessage="1" showErrorMessage="1" sqref="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formula1>"30, 45"</formula1>
    </dataValidation>
  </dataValidations>
  <pageMargins left="0.70866141732283472" right="0.70866141732283472" top="0.78740157480314965" bottom="0.78740157480314965" header="0.31496062992125984" footer="0.31496062992125984"/>
  <pageSetup paperSize="9" scale="69" fitToHeight="3" orientation="landscape" r:id="rId1"/>
  <headerFooter>
    <oddHeader>&amp;RB02</oddHeader>
    <oddFooter>&amp;L&amp;F&amp;RSeite &amp;P von &amp;N</oddFooter>
  </headerFooter>
  <rowBreaks count="1" manualBreakCount="1">
    <brk id="45"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140629ADE1BEC41A3B35C98B3DB6D06" ma:contentTypeVersion="0" ma:contentTypeDescription="Ein neues Dokument erstellen." ma:contentTypeScope="" ma:versionID="2ecfa50d27972248ca6be1761e4cf8b2">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7F956E-F7C4-4997-81BF-C05E9742729A}">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FD1FDBC-69EE-4D74-9E11-6BE9153CA73A}"/>
</file>

<file path=customXml/itemProps3.xml><?xml version="1.0" encoding="utf-8"?>
<ds:datastoreItem xmlns:ds="http://schemas.openxmlformats.org/officeDocument/2006/customXml" ds:itemID="{346D25DF-18AD-4927-8941-53B9720D28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Preistabelle</vt:lpstr>
      <vt:lpstr>Preistabelle!Druckbereich</vt:lpstr>
    </vt:vector>
  </TitlesOfParts>
  <Company>Baueng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Schatzmann</cp:lastModifiedBy>
  <cp:lastPrinted>2020-03-25T07:12:31Z</cp:lastPrinted>
  <dcterms:created xsi:type="dcterms:W3CDTF">2011-03-18T08:10:13Z</dcterms:created>
  <dcterms:modified xsi:type="dcterms:W3CDTF">2020-03-25T08:53:32Z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0x0101005140629ADE1BEC41A3B35C98B3DB6D06</vt:lpwstr>
  </property>
</Properties>
</file>